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ernardeta.zawlik\Desktop\ochrona 2027-2029\"/>
    </mc:Choice>
  </mc:AlternateContent>
  <xr:revisionPtr revIDLastSave="0" documentId="13_ncr:1_{95B25356-A464-4968-9623-AEEFE3997CC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rmularzCenowy" sheetId="8" r:id="rId1"/>
  </sheets>
  <definedNames>
    <definedName name="_xlnm.Print_Area" localSheetId="0">FormularzCenowy!$A$1:$I$24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42" i="8" l="1"/>
  <c r="E7" i="8"/>
  <c r="E20" i="8"/>
  <c r="G20" i="8" s="1"/>
  <c r="E19" i="8"/>
  <c r="G19" i="8" s="1"/>
  <c r="E18" i="8"/>
  <c r="G18" i="8" s="1"/>
  <c r="E17" i="8"/>
  <c r="G17" i="8" s="1"/>
  <c r="E16" i="8"/>
  <c r="G16" i="8" s="1"/>
  <c r="I16" i="8" s="1"/>
  <c r="E15" i="8"/>
  <c r="E14" i="8"/>
  <c r="G14" i="8" s="1"/>
  <c r="E13" i="8"/>
  <c r="G13" i="8" s="1"/>
  <c r="E12" i="8"/>
  <c r="G12" i="8" s="1"/>
  <c r="E11" i="8"/>
  <c r="G11" i="8" s="1"/>
  <c r="E10" i="8"/>
  <c r="G10" i="8" s="1"/>
  <c r="E9" i="8"/>
  <c r="G9" i="8" s="1"/>
  <c r="E8" i="8"/>
  <c r="E45" i="8" l="1"/>
  <c r="E44" i="8" s="1"/>
  <c r="I18" i="8"/>
  <c r="I14" i="8"/>
  <c r="I13" i="8"/>
  <c r="I10" i="8"/>
  <c r="I9" i="8"/>
  <c r="I17" i="8"/>
  <c r="G7" i="8"/>
  <c r="I7" i="8" s="1"/>
  <c r="G15" i="8"/>
  <c r="I15" i="8" s="1"/>
  <c r="G8" i="8"/>
  <c r="I8" i="8" s="1"/>
  <c r="I11" i="8"/>
  <c r="I19" i="8"/>
  <c r="I12" i="8"/>
  <c r="I20" i="8"/>
  <c r="E21" i="8"/>
  <c r="G21" i="8" l="1"/>
  <c r="I21" i="8" s="1"/>
  <c r="I22" i="8" s="1"/>
  <c r="G50" i="8" s="1"/>
  <c r="H21" i="8"/>
  <c r="H20" i="8"/>
  <c r="H19" i="8"/>
  <c r="H18" i="8"/>
  <c r="H17" i="8"/>
  <c r="H16" i="8"/>
  <c r="H7" i="8" l="1"/>
  <c r="H8" i="8"/>
  <c r="H9" i="8"/>
  <c r="H10" i="8"/>
  <c r="H11" i="8"/>
  <c r="H12" i="8"/>
  <c r="H13" i="8"/>
  <c r="H14" i="8"/>
  <c r="H15" i="8"/>
  <c r="E22" i="8" l="1"/>
  <c r="G22" i="8"/>
</calcChain>
</file>

<file path=xl/sharedStrings.xml><?xml version="1.0" encoding="utf-8"?>
<sst xmlns="http://schemas.openxmlformats.org/spreadsheetml/2006/main" count="57" uniqueCount="56">
  <si>
    <t>Lp.</t>
  </si>
  <si>
    <t>Cena Razem</t>
  </si>
  <si>
    <t>Stawka podatku VAT %</t>
  </si>
  <si>
    <t>Ilość godz.</t>
  </si>
  <si>
    <t>Stawka godzinowa netto</t>
  </si>
  <si>
    <t>Wartość netto</t>
  </si>
  <si>
    <t>Wartość podatku VAT</t>
  </si>
  <si>
    <t xml:space="preserve">Wartość brutto </t>
  </si>
  <si>
    <t>Stawka godzinowa brutto</t>
  </si>
  <si>
    <t>1a</t>
  </si>
  <si>
    <t>2a</t>
  </si>
  <si>
    <t>3a</t>
  </si>
  <si>
    <t>4a</t>
  </si>
  <si>
    <t>5a</t>
  </si>
  <si>
    <t>Usługa ochrony osób i mienia obiektów II Oddziału ZUS w Łodzi</t>
  </si>
  <si>
    <r>
      <t>Określenie przedmiotu zamówienia: "</t>
    </r>
    <r>
      <rPr>
        <b/>
        <sz val="11"/>
        <rFont val="Calibri"/>
        <family val="2"/>
        <charset val="238"/>
        <scheme val="minor"/>
      </rPr>
      <t>Ochrona osób i mienia 
obiektów II Oddziału ZUS w Łodzi"</t>
    </r>
  </si>
  <si>
    <r>
      <rPr>
        <u/>
        <sz val="11"/>
        <rFont val="Calibri"/>
        <family val="2"/>
        <charset val="238"/>
        <scheme val="minor"/>
      </rPr>
      <t>Monitorowanie</t>
    </r>
    <r>
      <rPr>
        <sz val="11"/>
        <rFont val="Calibri"/>
        <family val="2"/>
        <charset val="238"/>
        <scheme val="minor"/>
      </rPr>
      <t xml:space="preserve"> przez Centrum Operacyjne Wykonawcy systemu sygnalizacji włamania i alarmu w budynku Biura Terenowego w Pajęcznie, ul. Wiśniowa 10 </t>
    </r>
  </si>
  <si>
    <r>
      <rPr>
        <u/>
        <sz val="11"/>
        <rFont val="Calibri"/>
        <family val="2"/>
        <charset val="238"/>
        <scheme val="minor"/>
      </rPr>
      <t>Monitorowanie</t>
    </r>
    <r>
      <rPr>
        <sz val="11"/>
        <rFont val="Calibri"/>
        <family val="2"/>
        <charset val="238"/>
        <scheme val="minor"/>
      </rPr>
      <t xml:space="preserve"> przez Centrum Operacyjne Wykonawcy systemu sygnalizacji włamania i alarmu w budynku Biura Terenowego w Wieruszowie, ul. Bursztynowa 4 </t>
    </r>
  </si>
  <si>
    <t>II Oddział ZUS w Łodzi, Zduńska Wola, ul. Kilińskiego 7/11 - budynek A  - 1 posterunek 24h, obsługiwany przez pracowników kwalifikowanych z monitoringiem</t>
  </si>
  <si>
    <t>II Oddział ZUS w Łodzi, Zduńska Wola, ul. Kilińskiego 24 - budynek B  - 1 posterunek 24h, obsługiwany przez pracowników kwalifikowanych z monitoringiem</t>
  </si>
  <si>
    <t>Przewidywana ilość godzin w przypadku wprowadzenia stopni alarmowych przez Prezesa Rady Ministrów, właściwego ministra lub wojewodę lub w przypadku wystąpienia szczególnych potrzeb zamawiającego</t>
  </si>
  <si>
    <t>Kwalifikowany podpis elektroniczny złożony zgodnie z pkt 4.3.2. SWZ przez osobę(osoby) uprawnioną(-e)</t>
  </si>
  <si>
    <t>Inspektorat w Wieluniu, ul. 3-go maja 7 - 1 posterunek 13,5h w dni robocze obsługiwany przez pracowników kwalifikowanych z monitoringiem</t>
  </si>
  <si>
    <t>Inspektorat w Sieradzu, ul. Piłsudskiego 8 - 1 posterunek 13,5h w dni robocze, obsługiwany przez pracowników kwalifikowanych z monitoringiem</t>
  </si>
  <si>
    <r>
      <t xml:space="preserve">Inspektorat w Sieradzu, ul. Piłsudskiego 8 - </t>
    </r>
    <r>
      <rPr>
        <u/>
        <sz val="11"/>
        <rFont val="Calibri"/>
        <family val="2"/>
        <charset val="238"/>
        <scheme val="minor"/>
      </rPr>
      <t xml:space="preserve">Monitorowanie </t>
    </r>
    <r>
      <rPr>
        <sz val="11"/>
        <rFont val="Calibri"/>
        <family val="2"/>
        <charset val="238"/>
        <scheme val="minor"/>
      </rPr>
      <t>przez Centrum Operacyjne Wykonawcy systemu sygnalizacji włamania i alarmu w budynku - 10,5h w dni robocze oraz 24h  w dni wolne od pracy.</t>
    </r>
  </si>
  <si>
    <r>
      <t xml:space="preserve">Inspektorat w Wieluniu, ul. 3-go maja 7 - </t>
    </r>
    <r>
      <rPr>
        <u/>
        <sz val="11"/>
        <rFont val="Calibri"/>
        <family val="2"/>
        <charset val="238"/>
        <scheme val="minor"/>
      </rPr>
      <t>Monitorowanie</t>
    </r>
    <r>
      <rPr>
        <sz val="11"/>
        <rFont val="Calibri"/>
        <family val="2"/>
        <charset val="238"/>
        <scheme val="minor"/>
      </rPr>
      <t xml:space="preserve"> przez Centrum Operacyjne Wykonawcy systemu sygnalizacji włamania i alarmu w budynku - 10,5h w dni robocze oraz 24h  w dni wolne od pracy.</t>
    </r>
  </si>
  <si>
    <t>Inspektorat w Łodzi, ul. Łęczycka 70A - 1 posterunek 13,5h w dni robocze obsługiwany przez pracowników kwalifikowanych z monitoringiem</t>
  </si>
  <si>
    <r>
      <t xml:space="preserve">Inspektorat w Łodzi, ul. Łęczycka 70A - </t>
    </r>
    <r>
      <rPr>
        <u/>
        <sz val="11"/>
        <rFont val="Calibri"/>
        <family val="2"/>
        <charset val="238"/>
        <scheme val="minor"/>
      </rPr>
      <t>Monitorowanie</t>
    </r>
    <r>
      <rPr>
        <sz val="11"/>
        <rFont val="Calibri"/>
        <family val="2"/>
        <charset val="238"/>
        <scheme val="minor"/>
      </rPr>
      <t xml:space="preserve"> przez Centrum Operacyjne Wykonawcy systemu sygnalizacji włamania i alarmu w budynku - 10,5h w dni robocze oraz 24h  w dni wolne od pracy.</t>
    </r>
  </si>
  <si>
    <t>Inspektorat w Pabianicach, ul. Kościuszki 31 - 1 posterunek 13,5h w dni robocze obsługiwany przez pracowników kwalifikowanych z monitoringiem</t>
  </si>
  <si>
    <r>
      <t xml:space="preserve">Inspektorat w Pabianicach, ul. Kościuszki 31 - </t>
    </r>
    <r>
      <rPr>
        <u/>
        <sz val="11"/>
        <rFont val="Calibri"/>
        <family val="2"/>
        <charset val="238"/>
        <scheme val="minor"/>
      </rPr>
      <t>Monitorowanie</t>
    </r>
    <r>
      <rPr>
        <sz val="11"/>
        <rFont val="Calibri"/>
        <family val="2"/>
        <charset val="238"/>
        <scheme val="minor"/>
      </rPr>
      <t xml:space="preserve"> przez Centrum Operacyjne Wykonawcy systemu sygnalizacji włamania i alarmu w budynku - 10,5h w dni robocze oraz 24h  w dni wolne od pracy.</t>
    </r>
  </si>
  <si>
    <r>
      <rPr>
        <u/>
        <sz val="11"/>
        <rFont val="Calibri"/>
        <family val="2"/>
        <charset val="238"/>
        <scheme val="minor"/>
      </rPr>
      <t>Monitorowanie</t>
    </r>
    <r>
      <rPr>
        <sz val="11"/>
        <rFont val="Calibri"/>
        <family val="2"/>
        <charset val="238"/>
        <scheme val="minor"/>
      </rPr>
      <t xml:space="preserve"> przez Centrum Operacyjne Wykonawcy systemu sygnalizacji włamania i alarmu w budynku Biura Terenowego w Poddębicach, ul. Łęczycka 17/19 </t>
    </r>
  </si>
  <si>
    <r>
      <rPr>
        <u/>
        <sz val="11"/>
        <rFont val="Calibri"/>
        <family val="2"/>
        <charset val="238"/>
        <scheme val="minor"/>
      </rPr>
      <t>Monitorowanie</t>
    </r>
    <r>
      <rPr>
        <sz val="11"/>
        <rFont val="Calibri"/>
        <family val="2"/>
        <charset val="238"/>
        <scheme val="minor"/>
      </rPr>
      <t xml:space="preserve"> przez Centrum Operacyjne Wykonawcy systemu sygnalizacji włamania i alarmu w budynku Punktu Obsługi Klientów w Łasku, ul. Kościuszki 14 </t>
    </r>
  </si>
  <si>
    <t>FORMULARZ CENOWY obowiązujący od 01.01.2027 do 31.12.2029 r.</t>
  </si>
  <si>
    <t>L.P.</t>
  </si>
  <si>
    <t>1.</t>
  </si>
  <si>
    <t>Inspektorat ZUS w Łodzi, ul. Łęczycka 70a</t>
  </si>
  <si>
    <t>Inspektorat ZUS w Pabianicach, ul. Kościuszki 31</t>
  </si>
  <si>
    <t>Inspektorat w Sieradzu, ul. Piłsudskiego 8</t>
  </si>
  <si>
    <t>Inspektorat ZUS w Wieluniu, ul. 3-go Maja 7</t>
  </si>
  <si>
    <t>Biuro Terenowe ZUS w Pajęcznie, ul. Wiśniowa 10</t>
  </si>
  <si>
    <t>Biuro Terenowe ZUS w Wieruszowie, ul. Bursztynowa 4</t>
  </si>
  <si>
    <t xml:space="preserve">
Oświadczamy, że wskazane w powyższym formularzu ceny obejmują wszystkie koszty związane z realizacją przedmiotu zamówienia i nie ulegną zwiększeniu w okresie obowiązywania Umowy z wyjątkiem przypadków przewidzianych w SWZ. 
</t>
  </si>
  <si>
    <t>Lokalizacja budynków objętych prawem opcji</t>
  </si>
  <si>
    <t>Miesięczna cena 
brutto z VAT zabezpieczenie obiektu na skutek zdarzenia losowego w prawie opcji</t>
  </si>
  <si>
    <t>Tabela nr 2 Prawo opcji - zabezpieczenie obiektu na skutek zdarzenia losowego</t>
  </si>
  <si>
    <t>Tabela nr 3  RAZEM (Tabela nr 1 i Tabela 2 - Prawo opcji)</t>
  </si>
  <si>
    <t>Biuro Terenowe ZUS w Poddębicach, ul. Łęczycka 17/19</t>
  </si>
  <si>
    <t>data i podpis</t>
  </si>
  <si>
    <t xml:space="preserve">Wartość brutto z VAT za zabezpieczenie obiektu na skutek zdarzenia losowego w prawie opcji
(kol.2 x kol.3)  
</t>
  </si>
  <si>
    <t>RAZEM WARTOŚĆ BRUTTO Z VAT ZA ZABEZPIECZENIE OBIEKTU W PRAWIE OPCJI 
(suma lp. 1 - lp. 9 kol. nr 4)</t>
  </si>
  <si>
    <t xml:space="preserve">WARTOŚĆ PODATKU VAT ZAZABEZPIECZENIE OBIEKTU W PRAWIE OPCJI  
</t>
  </si>
  <si>
    <t>STAWKA PODATKU VAT ZA ZABEZPIECZENIE OBIEKTU W PRAWIE OPCJI</t>
  </si>
  <si>
    <t>KOSZT NETTO BEZ VAT ZA ZABEZPIECZENIE OBIEKTU W PRAWIE OPCJI
(różnica l.p. 10 i l.p. 12)</t>
  </si>
  <si>
    <t>Maksymalna liczba godzin w okresie trwania umowy</t>
  </si>
  <si>
    <t>Punkt Obsługi Klientów ZUS w Łasku, ul. Kościuszki 14</t>
  </si>
  <si>
    <t>RAZEM WARTOŚĆ BRUTTO ZA USŁUGĘ OCHRONY OSÓB I MIENIA OBIEKTÓW II Oddziału ZUS  ORAZ PRAWO OPCJI W OKRESIE REALIZACJI UMOWY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</si>
</sst>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zł&quot;_-;\-* #,##0.00\ &quot;zł&quot;_-;_-* &quot;-&quot;??\ &quot;zł&quot;_-;_-@_-"/>
    <numFmt numFmtId="164" formatCode="0_ ;\-0\ "/>
    <numFmt numFmtId="165" formatCode="#,##0.00_ ;\-#,##0.00\ "/>
  </numFmts>
  <fonts count="18" x14ac:knownFonts="1">
    <font>
      <sz val="10"/>
      <name val="Arial CE"/>
      <charset val="238"/>
    </font>
    <font>
      <sz val="10"/>
      <name val="Arial CE"/>
      <charset val="238"/>
    </font>
    <font>
      <sz val="9"/>
      <name val="Arial CE"/>
      <family val="2"/>
      <charset val="238"/>
    </font>
    <font>
      <sz val="8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sz val="7"/>
      <name val="Arial CE"/>
      <family val="2"/>
      <charset val="238"/>
    </font>
    <font>
      <sz val="11"/>
      <name val="Arial CE"/>
      <family val="2"/>
      <charset val="238"/>
    </font>
    <font>
      <sz val="8"/>
      <name val="Arial CE"/>
      <charset val="238"/>
    </font>
    <font>
      <i/>
      <sz val="8"/>
      <name val="Arial CE"/>
      <charset val="238"/>
    </font>
    <font>
      <b/>
      <sz val="10"/>
      <name val="Arial CE"/>
      <charset val="238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u/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BF09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98">
    <xf numFmtId="0" fontId="0" fillId="0" borderId="0" xfId="0"/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165" fontId="7" fillId="0" borderId="0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165" fontId="10" fillId="0" borderId="0" xfId="1" applyNumberFormat="1" applyFont="1" applyFill="1" applyBorder="1" applyAlignment="1">
      <alignment horizontal="right" vertical="center" wrapText="1"/>
    </xf>
    <xf numFmtId="0" fontId="2" fillId="0" borderId="0" xfId="0" applyFont="1"/>
    <xf numFmtId="0" fontId="2" fillId="0" borderId="0" xfId="0" applyFont="1" applyAlignment="1">
      <alignment wrapText="1"/>
    </xf>
    <xf numFmtId="0" fontId="3" fillId="0" borderId="0" xfId="0" applyFont="1"/>
    <xf numFmtId="0" fontId="3" fillId="0" borderId="0" xfId="0" applyFont="1" applyAlignment="1">
      <alignment wrapText="1"/>
    </xf>
    <xf numFmtId="0" fontId="12" fillId="0" borderId="0" xfId="0" applyFont="1"/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0" fontId="14" fillId="0" borderId="0" xfId="0" applyFont="1" applyAlignment="1">
      <alignment horizontal="center" vertical="center" wrapText="1"/>
    </xf>
    <xf numFmtId="165" fontId="12" fillId="0" borderId="0" xfId="0" applyNumberFormat="1" applyFont="1" applyAlignment="1">
      <alignment horizontal="center" vertical="center" wrapText="1"/>
    </xf>
    <xf numFmtId="0" fontId="12" fillId="2" borderId="1" xfId="0" applyFont="1" applyFill="1" applyBorder="1" applyAlignment="1">
      <alignment vertical="center" wrapText="1"/>
    </xf>
    <xf numFmtId="3" fontId="11" fillId="2" borderId="1" xfId="0" applyNumberFormat="1" applyFont="1" applyFill="1" applyBorder="1" applyAlignment="1">
      <alignment horizontal="center" vertical="center" wrapText="1"/>
    </xf>
    <xf numFmtId="165" fontId="12" fillId="2" borderId="5" xfId="1" applyNumberFormat="1" applyFont="1" applyFill="1" applyBorder="1" applyAlignment="1">
      <alignment horizontal="right" vertical="center" wrapText="1"/>
    </xf>
    <xf numFmtId="165" fontId="12" fillId="2" borderId="1" xfId="1" applyNumberFormat="1" applyFont="1" applyFill="1" applyBorder="1" applyAlignment="1">
      <alignment vertical="center" wrapText="1"/>
    </xf>
    <xf numFmtId="164" fontId="12" fillId="2" borderId="1" xfId="1" applyNumberFormat="1" applyFont="1" applyFill="1" applyBorder="1" applyAlignment="1">
      <alignment horizontal="center" vertical="center" wrapText="1"/>
    </xf>
    <xf numFmtId="165" fontId="12" fillId="2" borderId="1" xfId="1" applyNumberFormat="1" applyFont="1" applyFill="1" applyBorder="1" applyAlignment="1">
      <alignment horizontal="center" vertical="center" wrapText="1"/>
    </xf>
    <xf numFmtId="165" fontId="12" fillId="2" borderId="1" xfId="0" applyNumberFormat="1" applyFont="1" applyFill="1" applyBorder="1" applyAlignment="1">
      <alignment vertical="center"/>
    </xf>
    <xf numFmtId="4" fontId="11" fillId="2" borderId="1" xfId="0" applyNumberFormat="1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right" vertical="center" wrapText="1"/>
    </xf>
    <xf numFmtId="165" fontId="12" fillId="2" borderId="2" xfId="1" applyNumberFormat="1" applyFont="1" applyFill="1" applyBorder="1" applyAlignment="1">
      <alignment vertical="center" wrapText="1"/>
    </xf>
    <xf numFmtId="165" fontId="12" fillId="2" borderId="3" xfId="1" applyNumberFormat="1" applyFont="1" applyFill="1" applyBorder="1" applyAlignment="1">
      <alignment horizontal="center" vertical="center" wrapText="1"/>
    </xf>
    <xf numFmtId="165" fontId="12" fillId="2" borderId="6" xfId="1" applyNumberFormat="1" applyFont="1" applyFill="1" applyBorder="1" applyAlignment="1">
      <alignment horizontal="center" vertical="center" wrapText="1"/>
    </xf>
    <xf numFmtId="165" fontId="12" fillId="2" borderId="2" xfId="0" applyNumberFormat="1" applyFont="1" applyFill="1" applyBorder="1" applyAlignment="1">
      <alignment vertical="center"/>
    </xf>
    <xf numFmtId="165" fontId="11" fillId="2" borderId="0" xfId="1" applyNumberFormat="1" applyFont="1" applyFill="1" applyBorder="1" applyAlignment="1">
      <alignment horizontal="right" vertical="center" wrapText="1"/>
    </xf>
    <xf numFmtId="165" fontId="12" fillId="2" borderId="0" xfId="1" applyNumberFormat="1" applyFont="1" applyFill="1" applyBorder="1" applyAlignment="1">
      <alignment horizontal="center" vertical="center" wrapText="1"/>
    </xf>
    <xf numFmtId="0" fontId="12" fillId="2" borderId="0" xfId="0" applyFont="1" applyFill="1"/>
    <xf numFmtId="0" fontId="9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 wrapText="1"/>
    </xf>
    <xf numFmtId="0" fontId="15" fillId="3" borderId="13" xfId="0" applyFont="1" applyFill="1" applyBorder="1" applyAlignment="1">
      <alignment horizontal="center" vertical="center" wrapText="1"/>
    </xf>
    <xf numFmtId="0" fontId="15" fillId="3" borderId="14" xfId="0" applyFont="1" applyFill="1" applyBorder="1" applyAlignment="1">
      <alignment horizontal="center" vertical="center" wrapText="1"/>
    </xf>
    <xf numFmtId="0" fontId="16" fillId="3" borderId="4" xfId="0" applyFont="1" applyFill="1" applyBorder="1" applyAlignment="1">
      <alignment horizontal="center" vertical="center" wrapText="1"/>
    </xf>
    <xf numFmtId="0" fontId="16" fillId="3" borderId="16" xfId="0" applyFont="1" applyFill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6" fillId="3" borderId="17" xfId="0" applyFont="1" applyFill="1" applyBorder="1" applyAlignment="1">
      <alignment horizontal="center" vertical="center" wrapText="1"/>
    </xf>
    <xf numFmtId="4" fontId="15" fillId="3" borderId="2" xfId="0" applyNumberFormat="1" applyFont="1" applyFill="1" applyBorder="1" applyAlignment="1">
      <alignment horizontal="right" vertical="center" wrapText="1"/>
    </xf>
    <xf numFmtId="4" fontId="15" fillId="3" borderId="2" xfId="0" applyNumberFormat="1" applyFont="1" applyFill="1" applyBorder="1" applyAlignment="1">
      <alignment wrapText="1"/>
    </xf>
    <xf numFmtId="0" fontId="16" fillId="3" borderId="21" xfId="0" applyFont="1" applyFill="1" applyBorder="1" applyAlignment="1">
      <alignment horizontal="center" vertical="center" wrapText="1"/>
    </xf>
    <xf numFmtId="0" fontId="15" fillId="4" borderId="25" xfId="0" applyFont="1" applyFill="1" applyBorder="1" applyAlignment="1">
      <alignment horizontal="center" vertical="center" wrapText="1"/>
    </xf>
    <xf numFmtId="0" fontId="17" fillId="3" borderId="8" xfId="0" applyFont="1" applyFill="1" applyBorder="1" applyAlignment="1">
      <alignment horizontal="right" vertical="center" wrapText="1"/>
    </xf>
    <xf numFmtId="0" fontId="17" fillId="3" borderId="11" xfId="0" applyFont="1" applyFill="1" applyBorder="1" applyAlignment="1">
      <alignment horizontal="right" vertical="center" wrapText="1"/>
    </xf>
    <xf numFmtId="0" fontId="9" fillId="2" borderId="1" xfId="0" applyFont="1" applyFill="1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9" fillId="2" borderId="8" xfId="0" applyFont="1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165" fontId="11" fillId="2" borderId="3" xfId="1" applyNumberFormat="1" applyFont="1" applyFill="1" applyBorder="1" applyAlignment="1">
      <alignment horizontal="right" vertical="center" wrapText="1"/>
    </xf>
    <xf numFmtId="0" fontId="12" fillId="2" borderId="10" xfId="0" applyFont="1" applyFill="1" applyBorder="1" applyAlignment="1">
      <alignment horizontal="right" vertical="center" wrapText="1"/>
    </xf>
    <xf numFmtId="0" fontId="11" fillId="0" borderId="0" xfId="0" applyFont="1" applyAlignment="1">
      <alignment horizontal="right" wrapText="1"/>
    </xf>
    <xf numFmtId="0" fontId="12" fillId="0" borderId="0" xfId="0" applyFont="1" applyAlignment="1">
      <alignment horizontal="right" wrapText="1"/>
    </xf>
    <xf numFmtId="0" fontId="11" fillId="0" borderId="0" xfId="0" applyFont="1" applyAlignment="1">
      <alignment horizontal="center" wrapText="1"/>
    </xf>
    <xf numFmtId="0" fontId="12" fillId="0" borderId="0" xfId="0" applyFont="1" applyAlignment="1">
      <alignment horizontal="center" wrapText="1"/>
    </xf>
    <xf numFmtId="0" fontId="11" fillId="0" borderId="7" xfId="0" applyFont="1" applyBorder="1" applyAlignment="1">
      <alignment horizontal="center" vertical="center" wrapText="1"/>
    </xf>
    <xf numFmtId="0" fontId="15" fillId="0" borderId="24" xfId="0" applyFont="1" applyBorder="1" applyAlignment="1">
      <alignment horizontal="center" vertical="center"/>
    </xf>
    <xf numFmtId="0" fontId="16" fillId="0" borderId="27" xfId="0" applyFont="1" applyBorder="1" applyAlignment="1">
      <alignment horizontal="left" vertical="center" wrapText="1"/>
    </xf>
    <xf numFmtId="0" fontId="16" fillId="0" borderId="31" xfId="0" applyFont="1" applyBorder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16" fillId="5" borderId="8" xfId="0" applyFont="1" applyFill="1" applyBorder="1" applyAlignment="1">
      <alignment horizontal="center"/>
    </xf>
    <xf numFmtId="0" fontId="16" fillId="5" borderId="11" xfId="0" applyFont="1" applyFill="1" applyBorder="1" applyAlignment="1">
      <alignment horizontal="center"/>
    </xf>
    <xf numFmtId="0" fontId="16" fillId="5" borderId="9" xfId="0" applyFont="1" applyFill="1" applyBorder="1" applyAlignment="1">
      <alignment horizontal="center"/>
    </xf>
    <xf numFmtId="0" fontId="16" fillId="5" borderId="8" xfId="0" applyFont="1" applyFill="1" applyBorder="1" applyAlignment="1">
      <alignment horizontal="center" vertical="center" wrapText="1"/>
    </xf>
    <xf numFmtId="0" fontId="16" fillId="5" borderId="11" xfId="0" applyFont="1" applyFill="1" applyBorder="1" applyAlignment="1">
      <alignment horizontal="center" vertical="center" wrapText="1"/>
    </xf>
    <xf numFmtId="0" fontId="16" fillId="5" borderId="9" xfId="0" applyFont="1" applyFill="1" applyBorder="1" applyAlignment="1">
      <alignment horizontal="center" vertical="center" wrapText="1"/>
    </xf>
    <xf numFmtId="4" fontId="16" fillId="2" borderId="18" xfId="0" applyNumberFormat="1" applyFont="1" applyFill="1" applyBorder="1" applyAlignment="1">
      <alignment horizontal="center" vertical="center" wrapText="1"/>
    </xf>
    <xf numFmtId="4" fontId="16" fillId="2" borderId="19" xfId="0" applyNumberFormat="1" applyFont="1" applyFill="1" applyBorder="1" applyAlignment="1">
      <alignment horizontal="center" vertical="center" wrapText="1"/>
    </xf>
    <xf numFmtId="4" fontId="16" fillId="2" borderId="32" xfId="0" applyNumberFormat="1" applyFont="1" applyFill="1" applyBorder="1" applyAlignment="1">
      <alignment horizontal="center" vertical="center" wrapText="1"/>
    </xf>
    <xf numFmtId="4" fontId="16" fillId="2" borderId="33" xfId="0" applyNumberFormat="1" applyFont="1" applyFill="1" applyBorder="1" applyAlignment="1">
      <alignment horizontal="center" vertical="center" wrapText="1"/>
    </xf>
    <xf numFmtId="0" fontId="17" fillId="3" borderId="22" xfId="0" applyFont="1" applyFill="1" applyBorder="1" applyAlignment="1">
      <alignment horizontal="right" vertical="center" wrapText="1"/>
    </xf>
    <xf numFmtId="0" fontId="17" fillId="3" borderId="23" xfId="0" applyFont="1" applyFill="1" applyBorder="1" applyAlignment="1">
      <alignment horizontal="right" vertical="center" wrapText="1"/>
    </xf>
    <xf numFmtId="0" fontId="15" fillId="0" borderId="24" xfId="0" applyFont="1" applyBorder="1" applyAlignment="1">
      <alignment horizontal="left" wrapText="1"/>
    </xf>
    <xf numFmtId="0" fontId="15" fillId="0" borderId="0" xfId="0" applyFont="1" applyAlignment="1">
      <alignment horizontal="left" wrapText="1"/>
    </xf>
    <xf numFmtId="0" fontId="15" fillId="4" borderId="26" xfId="0" applyFont="1" applyFill="1" applyBorder="1" applyAlignment="1">
      <alignment horizontal="center" vertical="center" wrapText="1"/>
    </xf>
    <xf numFmtId="0" fontId="15" fillId="4" borderId="27" xfId="0" applyFont="1" applyFill="1" applyBorder="1" applyAlignment="1">
      <alignment horizontal="center" vertical="center" wrapText="1"/>
    </xf>
    <xf numFmtId="0" fontId="15" fillId="4" borderId="28" xfId="0" applyFont="1" applyFill="1" applyBorder="1" applyAlignment="1">
      <alignment horizontal="center" vertical="center" wrapText="1"/>
    </xf>
    <xf numFmtId="0" fontId="15" fillId="4" borderId="29" xfId="0" applyFont="1" applyFill="1" applyBorder="1" applyAlignment="1">
      <alignment horizontal="center" vertical="center" wrapText="1"/>
    </xf>
    <xf numFmtId="0" fontId="15" fillId="3" borderId="8" xfId="0" applyFont="1" applyFill="1" applyBorder="1" applyAlignment="1">
      <alignment horizontal="center" vertical="center" wrapText="1"/>
    </xf>
    <xf numFmtId="0" fontId="15" fillId="3" borderId="11" xfId="0" applyFont="1" applyFill="1" applyBorder="1" applyAlignment="1">
      <alignment horizontal="center" vertical="center" wrapText="1"/>
    </xf>
    <xf numFmtId="4" fontId="15" fillId="3" borderId="30" xfId="0" applyNumberFormat="1" applyFont="1" applyFill="1" applyBorder="1" applyAlignment="1">
      <alignment horizontal="center"/>
    </xf>
    <xf numFmtId="4" fontId="15" fillId="3" borderId="20" xfId="0" applyNumberFormat="1" applyFont="1" applyFill="1" applyBorder="1" applyAlignment="1">
      <alignment horizontal="center"/>
    </xf>
    <xf numFmtId="0" fontId="15" fillId="3" borderId="12" xfId="0" applyFont="1" applyFill="1" applyBorder="1" applyAlignment="1">
      <alignment horizontal="center" vertical="center" wrapText="1"/>
    </xf>
    <xf numFmtId="0" fontId="15" fillId="3" borderId="15" xfId="0" applyFont="1" applyFill="1" applyBorder="1" applyAlignment="1">
      <alignment horizontal="center" vertical="center" wrapText="1"/>
    </xf>
    <xf numFmtId="3" fontId="15" fillId="2" borderId="18" xfId="0" applyNumberFormat="1" applyFont="1" applyFill="1" applyBorder="1" applyAlignment="1">
      <alignment horizontal="center" vertical="center" wrapText="1"/>
    </xf>
    <xf numFmtId="3" fontId="15" fillId="2" borderId="19" xfId="0" applyNumberFormat="1" applyFont="1" applyFill="1" applyBorder="1" applyAlignment="1">
      <alignment horizontal="center" vertical="center" wrapText="1"/>
    </xf>
    <xf numFmtId="0" fontId="17" fillId="3" borderId="20" xfId="0" applyFont="1" applyFill="1" applyBorder="1" applyAlignment="1">
      <alignment horizontal="right" vertical="center" wrapText="1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2">
    <pageSetUpPr fitToPage="1"/>
  </sheetPr>
  <dimension ref="A1:P1755"/>
  <sheetViews>
    <sheetView tabSelected="1" topLeftCell="A24" zoomScale="90" zoomScaleNormal="90" zoomScaleSheetLayoutView="100" workbookViewId="0">
      <selection activeCell="B50" sqref="B50:F50"/>
    </sheetView>
  </sheetViews>
  <sheetFormatPr defaultColWidth="9.140625" defaultRowHeight="12.75" x14ac:dyDescent="0.2"/>
  <cols>
    <col min="1" max="1" width="4.5703125" customWidth="1"/>
    <col min="2" max="2" width="52.7109375" style="10" customWidth="1"/>
    <col min="3" max="3" width="10.5703125" style="9" customWidth="1"/>
    <col min="4" max="4" width="11.5703125" style="9" customWidth="1"/>
    <col min="5" max="5" width="13.85546875" style="9" customWidth="1"/>
    <col min="6" max="6" width="10.28515625" style="9" customWidth="1"/>
    <col min="7" max="7" width="12.5703125" style="9" customWidth="1"/>
    <col min="8" max="8" width="10.85546875" style="9" customWidth="1"/>
    <col min="9" max="9" width="16" style="9" customWidth="1"/>
    <col min="11" max="13" width="12.7109375" bestFit="1" customWidth="1"/>
    <col min="16" max="16" width="20.7109375" customWidth="1"/>
  </cols>
  <sheetData>
    <row r="1" spans="1:16" s="11" customFormat="1" ht="15" x14ac:dyDescent="0.25">
      <c r="A1" s="62"/>
      <c r="B1" s="63"/>
      <c r="C1" s="63"/>
      <c r="D1" s="63"/>
      <c r="E1" s="63"/>
      <c r="F1" s="63"/>
      <c r="G1" s="63"/>
      <c r="H1" s="63"/>
      <c r="I1" s="63"/>
    </row>
    <row r="2" spans="1:16" s="11" customFormat="1" ht="15" x14ac:dyDescent="0.25">
      <c r="A2" s="64" t="s">
        <v>14</v>
      </c>
      <c r="B2" s="65"/>
      <c r="C2" s="65"/>
      <c r="D2" s="65"/>
      <c r="E2" s="65"/>
      <c r="F2" s="65"/>
      <c r="G2" s="65"/>
      <c r="H2" s="65"/>
      <c r="I2" s="65"/>
    </row>
    <row r="3" spans="1:16" s="11" customFormat="1" ht="15" x14ac:dyDescent="0.25">
      <c r="A3" s="64"/>
      <c r="B3" s="65"/>
      <c r="C3" s="65"/>
      <c r="D3" s="65"/>
      <c r="E3" s="65"/>
      <c r="F3" s="65"/>
      <c r="G3" s="65"/>
      <c r="H3" s="65"/>
      <c r="I3" s="65"/>
    </row>
    <row r="4" spans="1:16" s="11" customFormat="1" ht="18" customHeight="1" x14ac:dyDescent="0.25">
      <c r="A4" s="66" t="s">
        <v>32</v>
      </c>
      <c r="B4" s="66"/>
      <c r="C4" s="66"/>
      <c r="D4" s="66"/>
      <c r="E4" s="66"/>
      <c r="F4" s="66"/>
      <c r="G4" s="66"/>
      <c r="H4" s="66"/>
      <c r="I4" s="66"/>
    </row>
    <row r="5" spans="1:16" s="16" customFormat="1" ht="40.5" customHeight="1" x14ac:dyDescent="0.2">
      <c r="A5" s="12" t="s">
        <v>0</v>
      </c>
      <c r="B5" s="13" t="s">
        <v>15</v>
      </c>
      <c r="C5" s="12" t="s">
        <v>3</v>
      </c>
      <c r="D5" s="12" t="s">
        <v>4</v>
      </c>
      <c r="E5" s="14" t="s">
        <v>5</v>
      </c>
      <c r="F5" s="12" t="s">
        <v>2</v>
      </c>
      <c r="G5" s="14" t="s">
        <v>6</v>
      </c>
      <c r="H5" s="12" t="s">
        <v>8</v>
      </c>
      <c r="I5" s="14" t="s">
        <v>7</v>
      </c>
      <c r="J5" s="15"/>
    </row>
    <row r="6" spans="1:16" s="21" customFormat="1" ht="8.25" customHeight="1" x14ac:dyDescent="0.2">
      <c r="A6" s="18">
        <v>1</v>
      </c>
      <c r="B6" s="18">
        <v>2</v>
      </c>
      <c r="C6" s="18">
        <v>3</v>
      </c>
      <c r="D6" s="19">
        <v>4</v>
      </c>
      <c r="E6" s="19">
        <v>5</v>
      </c>
      <c r="F6" s="19">
        <v>6</v>
      </c>
      <c r="G6" s="19">
        <v>7</v>
      </c>
      <c r="H6" s="19">
        <v>8</v>
      </c>
      <c r="I6" s="19">
        <v>9</v>
      </c>
      <c r="J6" s="20"/>
    </row>
    <row r="7" spans="1:16" s="16" customFormat="1" ht="51.6" customHeight="1" x14ac:dyDescent="0.2">
      <c r="A7" s="13">
        <v>1</v>
      </c>
      <c r="B7" s="23" t="s">
        <v>18</v>
      </c>
      <c r="C7" s="24">
        <v>26304</v>
      </c>
      <c r="D7" s="25"/>
      <c r="E7" s="26">
        <f>ROUND(C7*D7,2)</f>
        <v>0</v>
      </c>
      <c r="F7" s="27">
        <v>23</v>
      </c>
      <c r="G7" s="26">
        <f>ROUND(E7*23%,3)</f>
        <v>0</v>
      </c>
      <c r="H7" s="28">
        <f>ROUND(D7*123%,2)</f>
        <v>0</v>
      </c>
      <c r="I7" s="29">
        <f>ROUND(E7+G7,3)</f>
        <v>0</v>
      </c>
      <c r="J7" s="15"/>
      <c r="K7" s="22"/>
      <c r="L7" s="22"/>
      <c r="M7" s="22"/>
      <c r="P7" s="22"/>
    </row>
    <row r="8" spans="1:16" s="16" customFormat="1" ht="45" customHeight="1" x14ac:dyDescent="0.2">
      <c r="A8" s="13" t="s">
        <v>9</v>
      </c>
      <c r="B8" s="23" t="s">
        <v>19</v>
      </c>
      <c r="C8" s="24">
        <v>26304</v>
      </c>
      <c r="D8" s="25"/>
      <c r="E8" s="26">
        <f>ROUND(C8*D8,2)</f>
        <v>0</v>
      </c>
      <c r="F8" s="27">
        <v>23</v>
      </c>
      <c r="G8" s="26">
        <f t="shared" ref="G8:G21" si="0">ROUND(E8*23%,3)</f>
        <v>0</v>
      </c>
      <c r="H8" s="28">
        <f t="shared" ref="H8:H11" si="1">ROUND(D8*123%,2)</f>
        <v>0</v>
      </c>
      <c r="I8" s="29">
        <f>ROUND(E8+G8,3)</f>
        <v>0</v>
      </c>
      <c r="J8" s="15"/>
      <c r="L8" s="22"/>
    </row>
    <row r="9" spans="1:16" s="16" customFormat="1" ht="46.15" customHeight="1" x14ac:dyDescent="0.2">
      <c r="A9" s="13">
        <v>2</v>
      </c>
      <c r="B9" s="23" t="s">
        <v>23</v>
      </c>
      <c r="C9" s="30">
        <v>10192.5</v>
      </c>
      <c r="D9" s="25"/>
      <c r="E9" s="26">
        <f t="shared" ref="E9:E21" si="2">ROUND(C9*D9,2)</f>
        <v>0</v>
      </c>
      <c r="F9" s="27">
        <v>23</v>
      </c>
      <c r="G9" s="26">
        <f t="shared" si="0"/>
        <v>0</v>
      </c>
      <c r="H9" s="28">
        <f>ROUND(D9*123%,2)</f>
        <v>0</v>
      </c>
      <c r="I9" s="29">
        <f t="shared" ref="I9:I21" si="3">ROUND(E9+G9,3)</f>
        <v>0</v>
      </c>
      <c r="J9" s="15"/>
    </row>
    <row r="10" spans="1:16" s="16" customFormat="1" ht="59.45" customHeight="1" x14ac:dyDescent="0.2">
      <c r="A10" s="13" t="s">
        <v>10</v>
      </c>
      <c r="B10" s="23" t="s">
        <v>24</v>
      </c>
      <c r="C10" s="30">
        <v>16111.5</v>
      </c>
      <c r="D10" s="25"/>
      <c r="E10" s="26">
        <f t="shared" si="2"/>
        <v>0</v>
      </c>
      <c r="F10" s="27">
        <v>23</v>
      </c>
      <c r="G10" s="26">
        <f t="shared" si="0"/>
        <v>0</v>
      </c>
      <c r="H10" s="28">
        <f>ROUND(D10*123%,2)</f>
        <v>0</v>
      </c>
      <c r="I10" s="29">
        <f t="shared" si="3"/>
        <v>0</v>
      </c>
      <c r="J10" s="15"/>
    </row>
    <row r="11" spans="1:16" s="16" customFormat="1" ht="46.9" customHeight="1" x14ac:dyDescent="0.2">
      <c r="A11" s="13">
        <v>3</v>
      </c>
      <c r="B11" s="23" t="s">
        <v>22</v>
      </c>
      <c r="C11" s="30">
        <v>10192.5</v>
      </c>
      <c r="D11" s="25"/>
      <c r="E11" s="26">
        <f t="shared" si="2"/>
        <v>0</v>
      </c>
      <c r="F11" s="27">
        <v>23</v>
      </c>
      <c r="G11" s="26">
        <f t="shared" si="0"/>
        <v>0</v>
      </c>
      <c r="H11" s="28">
        <f t="shared" si="1"/>
        <v>0</v>
      </c>
      <c r="I11" s="29">
        <f t="shared" si="3"/>
        <v>0</v>
      </c>
      <c r="J11" s="15"/>
    </row>
    <row r="12" spans="1:16" s="16" customFormat="1" ht="61.9" customHeight="1" x14ac:dyDescent="0.2">
      <c r="A12" s="13" t="s">
        <v>11</v>
      </c>
      <c r="B12" s="23" t="s">
        <v>25</v>
      </c>
      <c r="C12" s="30">
        <v>16111.5</v>
      </c>
      <c r="D12" s="25"/>
      <c r="E12" s="26">
        <f t="shared" si="2"/>
        <v>0</v>
      </c>
      <c r="F12" s="27">
        <v>23</v>
      </c>
      <c r="G12" s="26">
        <f t="shared" si="0"/>
        <v>0</v>
      </c>
      <c r="H12" s="28">
        <f>ROUND(D12*123%,2)</f>
        <v>0</v>
      </c>
      <c r="I12" s="29">
        <f t="shared" si="3"/>
        <v>0</v>
      </c>
      <c r="J12" s="15"/>
    </row>
    <row r="13" spans="1:16" s="16" customFormat="1" ht="52.9" customHeight="1" x14ac:dyDescent="0.2">
      <c r="A13" s="13">
        <v>4</v>
      </c>
      <c r="B13" s="23" t="s">
        <v>26</v>
      </c>
      <c r="C13" s="30">
        <v>10192.5</v>
      </c>
      <c r="D13" s="25"/>
      <c r="E13" s="26">
        <f t="shared" si="2"/>
        <v>0</v>
      </c>
      <c r="F13" s="27">
        <v>23</v>
      </c>
      <c r="G13" s="26">
        <f t="shared" si="0"/>
        <v>0</v>
      </c>
      <c r="H13" s="28">
        <f>ROUND(D13*123%,2)</f>
        <v>0</v>
      </c>
      <c r="I13" s="29">
        <f t="shared" si="3"/>
        <v>0</v>
      </c>
      <c r="J13" s="15"/>
    </row>
    <row r="14" spans="1:16" s="16" customFormat="1" ht="61.9" customHeight="1" x14ac:dyDescent="0.2">
      <c r="A14" s="13" t="s">
        <v>12</v>
      </c>
      <c r="B14" s="23" t="s">
        <v>27</v>
      </c>
      <c r="C14" s="30">
        <v>16111.5</v>
      </c>
      <c r="D14" s="25"/>
      <c r="E14" s="26">
        <f t="shared" si="2"/>
        <v>0</v>
      </c>
      <c r="F14" s="27">
        <v>23</v>
      </c>
      <c r="G14" s="26">
        <f t="shared" si="0"/>
        <v>0</v>
      </c>
      <c r="H14" s="28">
        <f>ROUND(D14*123%,2)</f>
        <v>0</v>
      </c>
      <c r="I14" s="29">
        <f t="shared" si="3"/>
        <v>0</v>
      </c>
      <c r="J14" s="15"/>
    </row>
    <row r="15" spans="1:16" s="16" customFormat="1" ht="48.6" customHeight="1" x14ac:dyDescent="0.2">
      <c r="A15" s="13">
        <v>5</v>
      </c>
      <c r="B15" s="23" t="s">
        <v>28</v>
      </c>
      <c r="C15" s="30">
        <v>10192.5</v>
      </c>
      <c r="D15" s="25"/>
      <c r="E15" s="26">
        <f t="shared" si="2"/>
        <v>0</v>
      </c>
      <c r="F15" s="27">
        <v>23</v>
      </c>
      <c r="G15" s="26">
        <f t="shared" si="0"/>
        <v>0</v>
      </c>
      <c r="H15" s="28">
        <f t="shared" ref="H15:H21" si="4">ROUND(D15*123%,2)</f>
        <v>0</v>
      </c>
      <c r="I15" s="29">
        <f t="shared" si="3"/>
        <v>0</v>
      </c>
      <c r="J15" s="15"/>
    </row>
    <row r="16" spans="1:16" s="16" customFormat="1" ht="60" customHeight="1" x14ac:dyDescent="0.2">
      <c r="A16" s="13" t="s">
        <v>13</v>
      </c>
      <c r="B16" s="23" t="s">
        <v>29</v>
      </c>
      <c r="C16" s="30">
        <v>16111.5</v>
      </c>
      <c r="D16" s="25"/>
      <c r="E16" s="26">
        <f t="shared" si="2"/>
        <v>0</v>
      </c>
      <c r="F16" s="27">
        <v>23</v>
      </c>
      <c r="G16" s="26">
        <f t="shared" si="0"/>
        <v>0</v>
      </c>
      <c r="H16" s="28">
        <f t="shared" si="4"/>
        <v>0</v>
      </c>
      <c r="I16" s="29">
        <f t="shared" si="3"/>
        <v>0</v>
      </c>
      <c r="J16" s="15"/>
    </row>
    <row r="17" spans="1:10" s="16" customFormat="1" ht="45.75" customHeight="1" x14ac:dyDescent="0.2">
      <c r="A17" s="13">
        <v>6</v>
      </c>
      <c r="B17" s="23" t="s">
        <v>30</v>
      </c>
      <c r="C17" s="24">
        <v>26304</v>
      </c>
      <c r="D17" s="25"/>
      <c r="E17" s="26">
        <f t="shared" si="2"/>
        <v>0</v>
      </c>
      <c r="F17" s="27">
        <v>23</v>
      </c>
      <c r="G17" s="26">
        <f t="shared" si="0"/>
        <v>0</v>
      </c>
      <c r="H17" s="28">
        <f t="shared" si="4"/>
        <v>0</v>
      </c>
      <c r="I17" s="29">
        <f t="shared" si="3"/>
        <v>0</v>
      </c>
      <c r="J17" s="15"/>
    </row>
    <row r="18" spans="1:10" s="16" customFormat="1" ht="46.5" customHeight="1" x14ac:dyDescent="0.2">
      <c r="A18" s="13">
        <v>7</v>
      </c>
      <c r="B18" s="23" t="s">
        <v>16</v>
      </c>
      <c r="C18" s="24">
        <v>26304</v>
      </c>
      <c r="D18" s="25"/>
      <c r="E18" s="26">
        <f t="shared" si="2"/>
        <v>0</v>
      </c>
      <c r="F18" s="27">
        <v>23</v>
      </c>
      <c r="G18" s="26">
        <f t="shared" si="0"/>
        <v>0</v>
      </c>
      <c r="H18" s="28">
        <f t="shared" si="4"/>
        <v>0</v>
      </c>
      <c r="I18" s="29">
        <f t="shared" si="3"/>
        <v>0</v>
      </c>
      <c r="J18" s="15"/>
    </row>
    <row r="19" spans="1:10" s="16" customFormat="1" ht="49.9" customHeight="1" x14ac:dyDescent="0.2">
      <c r="A19" s="13">
        <v>8</v>
      </c>
      <c r="B19" s="23" t="s">
        <v>17</v>
      </c>
      <c r="C19" s="24">
        <v>26304</v>
      </c>
      <c r="D19" s="25"/>
      <c r="E19" s="26">
        <f t="shared" si="2"/>
        <v>0</v>
      </c>
      <c r="F19" s="27">
        <v>23</v>
      </c>
      <c r="G19" s="26">
        <f t="shared" si="0"/>
        <v>0</v>
      </c>
      <c r="H19" s="28">
        <f t="shared" si="4"/>
        <v>0</v>
      </c>
      <c r="I19" s="29">
        <f t="shared" si="3"/>
        <v>0</v>
      </c>
      <c r="J19" s="15"/>
    </row>
    <row r="20" spans="1:10" s="16" customFormat="1" ht="49.15" customHeight="1" x14ac:dyDescent="0.2">
      <c r="A20" s="13">
        <v>9</v>
      </c>
      <c r="B20" s="23" t="s">
        <v>31</v>
      </c>
      <c r="C20" s="24">
        <v>26304</v>
      </c>
      <c r="D20" s="25"/>
      <c r="E20" s="26">
        <f t="shared" si="2"/>
        <v>0</v>
      </c>
      <c r="F20" s="27">
        <v>23</v>
      </c>
      <c r="G20" s="26">
        <f t="shared" si="0"/>
        <v>0</v>
      </c>
      <c r="H20" s="28">
        <f t="shared" si="4"/>
        <v>0</v>
      </c>
      <c r="I20" s="29">
        <f t="shared" si="3"/>
        <v>0</v>
      </c>
      <c r="J20" s="15"/>
    </row>
    <row r="21" spans="1:10" s="16" customFormat="1" ht="64.150000000000006" customHeight="1" thickBot="1" x14ac:dyDescent="0.25">
      <c r="A21" s="13">
        <v>10</v>
      </c>
      <c r="B21" s="23" t="s">
        <v>20</v>
      </c>
      <c r="C21" s="24">
        <v>1296</v>
      </c>
      <c r="D21" s="25"/>
      <c r="E21" s="26">
        <f t="shared" si="2"/>
        <v>0</v>
      </c>
      <c r="F21" s="27">
        <v>23</v>
      </c>
      <c r="G21" s="26">
        <f t="shared" si="0"/>
        <v>0</v>
      </c>
      <c r="H21" s="28">
        <f t="shared" si="4"/>
        <v>0</v>
      </c>
      <c r="I21" s="29">
        <f t="shared" si="3"/>
        <v>0</v>
      </c>
      <c r="J21" s="15"/>
    </row>
    <row r="22" spans="1:10" s="16" customFormat="1" ht="20.25" customHeight="1" thickBot="1" x14ac:dyDescent="0.25">
      <c r="A22" s="17"/>
      <c r="B22" s="31"/>
      <c r="C22" s="60" t="s">
        <v>1</v>
      </c>
      <c r="D22" s="61"/>
      <c r="E22" s="32">
        <f>SUM(E7:E21)</f>
        <v>0</v>
      </c>
      <c r="F22" s="33"/>
      <c r="G22" s="32">
        <f>SUM(G7:G21)</f>
        <v>0</v>
      </c>
      <c r="H22" s="34"/>
      <c r="I22" s="35">
        <f>SUM(I7:I21)</f>
        <v>0</v>
      </c>
      <c r="J22" s="15"/>
    </row>
    <row r="23" spans="1:10" s="16" customFormat="1" ht="8.25" customHeight="1" x14ac:dyDescent="0.25">
      <c r="A23" s="17"/>
      <c r="B23" s="31"/>
      <c r="C23" s="36"/>
      <c r="D23" s="36"/>
      <c r="E23" s="37"/>
      <c r="F23" s="37"/>
      <c r="G23" s="37"/>
      <c r="H23" s="37"/>
      <c r="I23" s="38"/>
      <c r="J23" s="15"/>
    </row>
    <row r="24" spans="1:10" s="2" customFormat="1" ht="45" customHeight="1" x14ac:dyDescent="0.2">
      <c r="A24"/>
      <c r="B24" s="39"/>
      <c r="C24" s="40"/>
      <c r="D24" s="39"/>
      <c r="E24" s="55"/>
      <c r="F24" s="56"/>
      <c r="G24" s="57" t="s">
        <v>21</v>
      </c>
      <c r="H24" s="58"/>
      <c r="I24" s="59"/>
      <c r="J24" s="1"/>
    </row>
    <row r="25" spans="1:10" s="2" customFormat="1" ht="8.25" customHeight="1" x14ac:dyDescent="0.2">
      <c r="A25" s="4"/>
      <c r="B25" s="5"/>
      <c r="C25" s="6"/>
      <c r="D25" s="6"/>
      <c r="E25" s="3"/>
      <c r="F25" s="3"/>
      <c r="G25" s="3"/>
      <c r="H25" s="3"/>
      <c r="I25"/>
      <c r="J25" s="1"/>
    </row>
    <row r="26" spans="1:10" s="7" customFormat="1" ht="12" x14ac:dyDescent="0.2">
      <c r="B26" s="8"/>
    </row>
    <row r="27" spans="1:10" s="7" customFormat="1" ht="12" x14ac:dyDescent="0.2">
      <c r="B27" s="8"/>
    </row>
    <row r="28" spans="1:10" s="7" customFormat="1" ht="12" x14ac:dyDescent="0.2">
      <c r="B28" s="8"/>
    </row>
    <row r="29" spans="1:10" s="7" customFormat="1" ht="12" x14ac:dyDescent="0.2">
      <c r="B29" s="8"/>
    </row>
    <row r="30" spans="1:10" s="7" customFormat="1" ht="12" x14ac:dyDescent="0.2">
      <c r="B30" s="8"/>
    </row>
    <row r="31" spans="1:10" s="7" customFormat="1" ht="16.5" thickBot="1" x14ac:dyDescent="0.25">
      <c r="A31" s="67" t="s">
        <v>44</v>
      </c>
      <c r="B31" s="67"/>
      <c r="C31" s="67"/>
      <c r="D31" s="67"/>
      <c r="E31" s="67"/>
      <c r="F31"/>
      <c r="G31"/>
      <c r="H31"/>
    </row>
    <row r="32" spans="1:10" s="7" customFormat="1" ht="189" x14ac:dyDescent="0.2">
      <c r="A32" s="93" t="s">
        <v>33</v>
      </c>
      <c r="B32" s="41" t="s">
        <v>42</v>
      </c>
      <c r="C32" s="41" t="s">
        <v>43</v>
      </c>
      <c r="D32" s="41" t="s">
        <v>53</v>
      </c>
      <c r="E32" s="42" t="s">
        <v>48</v>
      </c>
      <c r="F32"/>
      <c r="G32"/>
      <c r="H32"/>
    </row>
    <row r="33" spans="1:8" s="7" customFormat="1" ht="15.75" x14ac:dyDescent="0.2">
      <c r="A33" s="94"/>
      <c r="B33" s="43">
        <v>1</v>
      </c>
      <c r="C33" s="43">
        <v>2</v>
      </c>
      <c r="D33" s="43">
        <v>3</v>
      </c>
      <c r="E33" s="44">
        <v>4</v>
      </c>
      <c r="F33"/>
      <c r="G33"/>
      <c r="H33"/>
    </row>
    <row r="34" spans="1:8" s="7" customFormat="1" ht="15.75" x14ac:dyDescent="0.2">
      <c r="A34" s="45">
        <v>1</v>
      </c>
      <c r="B34" s="46" t="s">
        <v>35</v>
      </c>
      <c r="C34" s="77"/>
      <c r="D34" s="95">
        <v>240</v>
      </c>
      <c r="E34" s="79"/>
      <c r="F34"/>
      <c r="G34"/>
      <c r="H34"/>
    </row>
    <row r="35" spans="1:8" s="7" customFormat="1" ht="15.75" x14ac:dyDescent="0.2">
      <c r="A35" s="45">
        <v>2</v>
      </c>
      <c r="B35" s="47" t="s">
        <v>36</v>
      </c>
      <c r="C35" s="77"/>
      <c r="D35" s="95"/>
      <c r="E35" s="79"/>
      <c r="F35"/>
      <c r="G35"/>
      <c r="H35"/>
    </row>
    <row r="36" spans="1:8" s="7" customFormat="1" ht="15.75" x14ac:dyDescent="0.2">
      <c r="A36" s="45">
        <v>3</v>
      </c>
      <c r="B36" s="47" t="s">
        <v>37</v>
      </c>
      <c r="C36" s="77"/>
      <c r="D36" s="95"/>
      <c r="E36" s="79"/>
      <c r="F36"/>
      <c r="G36"/>
      <c r="H36"/>
    </row>
    <row r="37" spans="1:8" s="7" customFormat="1" ht="15.75" x14ac:dyDescent="0.2">
      <c r="A37" s="45">
        <v>4</v>
      </c>
      <c r="B37" s="47" t="s">
        <v>38</v>
      </c>
      <c r="C37" s="77"/>
      <c r="D37" s="95"/>
      <c r="E37" s="79"/>
      <c r="F37"/>
      <c r="G37"/>
      <c r="H37"/>
    </row>
    <row r="38" spans="1:8" s="7" customFormat="1" ht="15.75" x14ac:dyDescent="0.2">
      <c r="A38" s="45">
        <v>5</v>
      </c>
      <c r="B38" s="47" t="s">
        <v>39</v>
      </c>
      <c r="C38" s="77"/>
      <c r="D38" s="95"/>
      <c r="E38" s="79"/>
      <c r="F38"/>
      <c r="G38"/>
      <c r="H38"/>
    </row>
    <row r="39" spans="1:8" s="7" customFormat="1" ht="15.75" x14ac:dyDescent="0.2">
      <c r="A39" s="45">
        <v>6</v>
      </c>
      <c r="B39" s="47" t="s">
        <v>46</v>
      </c>
      <c r="C39" s="77"/>
      <c r="D39" s="95"/>
      <c r="E39" s="79"/>
      <c r="F39"/>
      <c r="G39"/>
      <c r="H39"/>
    </row>
    <row r="40" spans="1:8" s="7" customFormat="1" ht="15.75" x14ac:dyDescent="0.2">
      <c r="A40" s="45">
        <v>7</v>
      </c>
      <c r="B40" s="47" t="s">
        <v>40</v>
      </c>
      <c r="C40" s="77"/>
      <c r="D40" s="95"/>
      <c r="E40" s="79"/>
      <c r="F40"/>
      <c r="G40"/>
      <c r="H40"/>
    </row>
    <row r="41" spans="1:8" s="7" customFormat="1" ht="16.5" thickBot="1" x14ac:dyDescent="0.25">
      <c r="A41" s="45">
        <v>8</v>
      </c>
      <c r="B41" s="47" t="s">
        <v>54</v>
      </c>
      <c r="C41" s="78"/>
      <c r="D41" s="96"/>
      <c r="E41" s="80"/>
      <c r="F41"/>
      <c r="G41"/>
      <c r="H41"/>
    </row>
    <row r="42" spans="1:8" s="7" customFormat="1" ht="16.5" thickBot="1" x14ac:dyDescent="0.25">
      <c r="A42" s="48">
        <v>9</v>
      </c>
      <c r="B42" s="53" t="s">
        <v>49</v>
      </c>
      <c r="C42" s="54"/>
      <c r="D42" s="97"/>
      <c r="E42" s="49">
        <f>SUM(E34:E41)</f>
        <v>0</v>
      </c>
      <c r="F42"/>
      <c r="G42"/>
      <c r="H42"/>
    </row>
    <row r="43" spans="1:8" s="7" customFormat="1" ht="16.5" thickBot="1" x14ac:dyDescent="0.3">
      <c r="A43" s="48">
        <v>10</v>
      </c>
      <c r="B43" s="53" t="s">
        <v>51</v>
      </c>
      <c r="C43" s="54"/>
      <c r="D43" s="54"/>
      <c r="E43" s="50">
        <v>0.23</v>
      </c>
      <c r="F43"/>
      <c r="G43"/>
      <c r="H43"/>
    </row>
    <row r="44" spans="1:8" s="7" customFormat="1" ht="16.5" thickBot="1" x14ac:dyDescent="0.25">
      <c r="A44" s="48">
        <v>11</v>
      </c>
      <c r="B44" s="53" t="s">
        <v>50</v>
      </c>
      <c r="C44" s="54"/>
      <c r="D44" s="54"/>
      <c r="E44" s="49">
        <f>E42-E45</f>
        <v>0</v>
      </c>
      <c r="F44"/>
      <c r="G44"/>
      <c r="H44"/>
    </row>
    <row r="45" spans="1:8" s="7" customFormat="1" ht="16.5" thickBot="1" x14ac:dyDescent="0.25">
      <c r="A45" s="51">
        <v>12</v>
      </c>
      <c r="B45" s="81" t="s">
        <v>52</v>
      </c>
      <c r="C45" s="82"/>
      <c r="D45" s="82"/>
      <c r="E45" s="49">
        <f>E42/1.23</f>
        <v>0</v>
      </c>
      <c r="F45"/>
      <c r="G45"/>
      <c r="H45"/>
    </row>
    <row r="46" spans="1:8" s="7" customFormat="1" x14ac:dyDescent="0.2">
      <c r="A46"/>
      <c r="B46"/>
      <c r="C46"/>
      <c r="D46"/>
      <c r="E46"/>
      <c r="F46"/>
      <c r="G46"/>
      <c r="H46"/>
    </row>
    <row r="47" spans="1:8" s="7" customFormat="1" x14ac:dyDescent="0.2">
      <c r="A47"/>
      <c r="B47"/>
      <c r="C47"/>
      <c r="D47"/>
      <c r="E47"/>
      <c r="F47"/>
      <c r="G47"/>
      <c r="H47"/>
    </row>
    <row r="48" spans="1:8" s="7" customFormat="1" ht="16.5" thickBot="1" x14ac:dyDescent="0.3">
      <c r="A48" s="83" t="s">
        <v>45</v>
      </c>
      <c r="B48" s="83"/>
      <c r="C48" s="83"/>
      <c r="D48" s="83"/>
      <c r="E48" s="83"/>
      <c r="F48" s="83"/>
      <c r="G48" s="84"/>
      <c r="H48"/>
    </row>
    <row r="49" spans="1:8" s="7" customFormat="1" ht="15.75" x14ac:dyDescent="0.2">
      <c r="A49" s="52" t="s">
        <v>33</v>
      </c>
      <c r="B49" s="85">
        <v>1</v>
      </c>
      <c r="C49" s="86"/>
      <c r="D49" s="86"/>
      <c r="E49" s="86"/>
      <c r="F49" s="86"/>
      <c r="G49" s="87">
        <v>2</v>
      </c>
      <c r="H49" s="88"/>
    </row>
    <row r="50" spans="1:8" s="7" customFormat="1" ht="29.25" customHeight="1" thickBot="1" x14ac:dyDescent="0.3">
      <c r="A50" s="48" t="s">
        <v>34</v>
      </c>
      <c r="B50" s="89" t="s">
        <v>55</v>
      </c>
      <c r="C50" s="90"/>
      <c r="D50" s="90"/>
      <c r="E50" s="90"/>
      <c r="F50" s="90"/>
      <c r="G50" s="91">
        <f>E42+I22</f>
        <v>0</v>
      </c>
      <c r="H50" s="92"/>
    </row>
    <row r="51" spans="1:8" s="7" customFormat="1" ht="15.75" x14ac:dyDescent="0.2">
      <c r="A51" s="68" t="s">
        <v>41</v>
      </c>
      <c r="B51" s="68"/>
      <c r="C51" s="68"/>
      <c r="D51" s="69"/>
      <c r="E51" s="69"/>
      <c r="F51" s="69"/>
      <c r="G51" s="70"/>
      <c r="H51"/>
    </row>
    <row r="52" spans="1:8" s="7" customFormat="1" ht="54.75" customHeight="1" x14ac:dyDescent="0.25">
      <c r="A52" s="71" t="s">
        <v>47</v>
      </c>
      <c r="B52" s="72"/>
      <c r="C52" s="73"/>
      <c r="D52" s="74"/>
      <c r="E52" s="75"/>
      <c r="F52" s="75"/>
      <c r="G52" s="75"/>
      <c r="H52" s="76"/>
    </row>
    <row r="53" spans="1:8" s="7" customFormat="1" ht="12" x14ac:dyDescent="0.2">
      <c r="B53" s="8"/>
    </row>
    <row r="54" spans="1:8" s="7" customFormat="1" ht="12" x14ac:dyDescent="0.2">
      <c r="B54" s="8"/>
    </row>
    <row r="55" spans="1:8" s="7" customFormat="1" ht="12" x14ac:dyDescent="0.2">
      <c r="B55" s="8"/>
    </row>
    <row r="56" spans="1:8" s="7" customFormat="1" ht="12" x14ac:dyDescent="0.2">
      <c r="B56" s="8"/>
    </row>
    <row r="57" spans="1:8" s="7" customFormat="1" ht="12" x14ac:dyDescent="0.2">
      <c r="B57" s="8"/>
    </row>
    <row r="58" spans="1:8" s="7" customFormat="1" ht="12" x14ac:dyDescent="0.2">
      <c r="B58" s="8"/>
    </row>
    <row r="59" spans="1:8" s="7" customFormat="1" ht="12" x14ac:dyDescent="0.2">
      <c r="B59" s="8"/>
    </row>
    <row r="60" spans="1:8" s="7" customFormat="1" ht="12" x14ac:dyDescent="0.2">
      <c r="B60" s="8"/>
    </row>
    <row r="61" spans="1:8" s="7" customFormat="1" ht="12" x14ac:dyDescent="0.2">
      <c r="B61" s="8"/>
    </row>
    <row r="62" spans="1:8" s="7" customFormat="1" ht="12" x14ac:dyDescent="0.2">
      <c r="B62" s="8"/>
    </row>
    <row r="63" spans="1:8" s="7" customFormat="1" ht="12" x14ac:dyDescent="0.2">
      <c r="B63" s="8"/>
    </row>
    <row r="64" spans="1:8" s="7" customFormat="1" ht="12" x14ac:dyDescent="0.2">
      <c r="B64" s="8"/>
    </row>
    <row r="65" spans="2:2" s="7" customFormat="1" ht="12" x14ac:dyDescent="0.2">
      <c r="B65" s="8"/>
    </row>
    <row r="66" spans="2:2" s="7" customFormat="1" ht="12" x14ac:dyDescent="0.2">
      <c r="B66" s="8"/>
    </row>
    <row r="67" spans="2:2" s="7" customFormat="1" ht="12" x14ac:dyDescent="0.2">
      <c r="B67" s="8"/>
    </row>
    <row r="68" spans="2:2" s="7" customFormat="1" ht="12" x14ac:dyDescent="0.2">
      <c r="B68" s="8"/>
    </row>
    <row r="69" spans="2:2" s="7" customFormat="1" ht="12" x14ac:dyDescent="0.2">
      <c r="B69" s="8"/>
    </row>
    <row r="70" spans="2:2" s="7" customFormat="1" ht="12" x14ac:dyDescent="0.2">
      <c r="B70" s="8"/>
    </row>
    <row r="71" spans="2:2" s="7" customFormat="1" ht="12" x14ac:dyDescent="0.2">
      <c r="B71" s="8"/>
    </row>
    <row r="72" spans="2:2" s="7" customFormat="1" ht="12" x14ac:dyDescent="0.2">
      <c r="B72" s="8"/>
    </row>
    <row r="73" spans="2:2" s="7" customFormat="1" ht="12" x14ac:dyDescent="0.2">
      <c r="B73" s="8"/>
    </row>
    <row r="74" spans="2:2" s="7" customFormat="1" ht="12" x14ac:dyDescent="0.2">
      <c r="B74" s="8"/>
    </row>
    <row r="75" spans="2:2" s="7" customFormat="1" ht="12" x14ac:dyDescent="0.2">
      <c r="B75" s="8"/>
    </row>
    <row r="76" spans="2:2" s="7" customFormat="1" ht="12" x14ac:dyDescent="0.2">
      <c r="B76" s="8"/>
    </row>
    <row r="77" spans="2:2" s="7" customFormat="1" ht="12" x14ac:dyDescent="0.2">
      <c r="B77" s="8"/>
    </row>
    <row r="78" spans="2:2" s="7" customFormat="1" thickBot="1" x14ac:dyDescent="0.25">
      <c r="B78" s="8"/>
    </row>
    <row r="79" spans="2:2" s="7" customFormat="1" thickBot="1" x14ac:dyDescent="0.25">
      <c r="B79" s="8"/>
    </row>
    <row r="80" spans="2:2" s="7" customFormat="1" thickBot="1" x14ac:dyDescent="0.25">
      <c r="B80" s="8"/>
    </row>
    <row r="81" spans="2:2" s="7" customFormat="1" ht="12" x14ac:dyDescent="0.2">
      <c r="B81" s="8"/>
    </row>
    <row r="82" spans="2:2" s="7" customFormat="1" ht="12" x14ac:dyDescent="0.2">
      <c r="B82" s="8"/>
    </row>
    <row r="83" spans="2:2" s="7" customFormat="1" ht="12" x14ac:dyDescent="0.2">
      <c r="B83" s="8"/>
    </row>
    <row r="84" spans="2:2" s="7" customFormat="1" ht="12" x14ac:dyDescent="0.2">
      <c r="B84" s="8"/>
    </row>
    <row r="85" spans="2:2" s="7" customFormat="1" ht="12" x14ac:dyDescent="0.2">
      <c r="B85" s="8"/>
    </row>
    <row r="86" spans="2:2" s="7" customFormat="1" ht="12" x14ac:dyDescent="0.2">
      <c r="B86" s="8"/>
    </row>
    <row r="87" spans="2:2" s="7" customFormat="1" ht="12" x14ac:dyDescent="0.2">
      <c r="B87" s="8"/>
    </row>
    <row r="88" spans="2:2" s="7" customFormat="1" ht="12" x14ac:dyDescent="0.2">
      <c r="B88" s="8"/>
    </row>
    <row r="89" spans="2:2" s="7" customFormat="1" ht="12" x14ac:dyDescent="0.2">
      <c r="B89" s="8"/>
    </row>
    <row r="90" spans="2:2" s="7" customFormat="1" ht="12" x14ac:dyDescent="0.2">
      <c r="B90" s="8"/>
    </row>
    <row r="91" spans="2:2" s="7" customFormat="1" ht="12" x14ac:dyDescent="0.2">
      <c r="B91" s="8"/>
    </row>
    <row r="92" spans="2:2" s="7" customFormat="1" ht="12" x14ac:dyDescent="0.2">
      <c r="B92" s="8"/>
    </row>
    <row r="93" spans="2:2" s="7" customFormat="1" ht="12" x14ac:dyDescent="0.2">
      <c r="B93" s="8"/>
    </row>
    <row r="94" spans="2:2" s="7" customFormat="1" ht="12" x14ac:dyDescent="0.2">
      <c r="B94" s="8"/>
    </row>
    <row r="95" spans="2:2" s="7" customFormat="1" ht="12" x14ac:dyDescent="0.2">
      <c r="B95" s="8"/>
    </row>
    <row r="96" spans="2:2" s="7" customFormat="1" ht="12" x14ac:dyDescent="0.2">
      <c r="B96" s="8"/>
    </row>
    <row r="97" spans="2:2" s="7" customFormat="1" ht="12" x14ac:dyDescent="0.2">
      <c r="B97" s="8"/>
    </row>
    <row r="98" spans="2:2" s="7" customFormat="1" ht="12" x14ac:dyDescent="0.2">
      <c r="B98" s="8"/>
    </row>
    <row r="99" spans="2:2" s="7" customFormat="1" ht="12" x14ac:dyDescent="0.2">
      <c r="B99" s="8"/>
    </row>
    <row r="100" spans="2:2" s="7" customFormat="1" ht="12" x14ac:dyDescent="0.2">
      <c r="B100" s="8"/>
    </row>
    <row r="101" spans="2:2" s="7" customFormat="1" ht="12" x14ac:dyDescent="0.2">
      <c r="B101" s="8"/>
    </row>
    <row r="102" spans="2:2" s="7" customFormat="1" ht="12" x14ac:dyDescent="0.2">
      <c r="B102" s="8"/>
    </row>
    <row r="103" spans="2:2" s="7" customFormat="1" ht="12" x14ac:dyDescent="0.2">
      <c r="B103" s="8"/>
    </row>
    <row r="104" spans="2:2" s="7" customFormat="1" ht="12" x14ac:dyDescent="0.2">
      <c r="B104" s="8"/>
    </row>
    <row r="105" spans="2:2" s="7" customFormat="1" ht="12" x14ac:dyDescent="0.2">
      <c r="B105" s="8"/>
    </row>
    <row r="106" spans="2:2" s="7" customFormat="1" ht="12" x14ac:dyDescent="0.2">
      <c r="B106" s="8"/>
    </row>
    <row r="107" spans="2:2" s="7" customFormat="1" ht="12" x14ac:dyDescent="0.2">
      <c r="B107" s="8"/>
    </row>
    <row r="108" spans="2:2" s="7" customFormat="1" ht="12" x14ac:dyDescent="0.2">
      <c r="B108" s="8"/>
    </row>
    <row r="109" spans="2:2" s="7" customFormat="1" ht="12" x14ac:dyDescent="0.2">
      <c r="B109" s="8"/>
    </row>
    <row r="110" spans="2:2" s="7" customFormat="1" ht="12" x14ac:dyDescent="0.2">
      <c r="B110" s="8"/>
    </row>
    <row r="111" spans="2:2" s="7" customFormat="1" ht="12" x14ac:dyDescent="0.2">
      <c r="B111" s="8"/>
    </row>
    <row r="112" spans="2:2" s="7" customFormat="1" ht="12" x14ac:dyDescent="0.2">
      <c r="B112" s="8"/>
    </row>
    <row r="113" spans="2:2" s="7" customFormat="1" ht="12" x14ac:dyDescent="0.2">
      <c r="B113" s="8"/>
    </row>
    <row r="114" spans="2:2" s="7" customFormat="1" ht="12" x14ac:dyDescent="0.2">
      <c r="B114" s="8"/>
    </row>
    <row r="115" spans="2:2" s="7" customFormat="1" ht="12" x14ac:dyDescent="0.2">
      <c r="B115" s="8"/>
    </row>
    <row r="116" spans="2:2" s="7" customFormat="1" ht="12" x14ac:dyDescent="0.2">
      <c r="B116" s="8"/>
    </row>
    <row r="117" spans="2:2" s="7" customFormat="1" ht="12" x14ac:dyDescent="0.2">
      <c r="B117" s="8"/>
    </row>
    <row r="118" spans="2:2" s="7" customFormat="1" ht="12" x14ac:dyDescent="0.2">
      <c r="B118" s="8"/>
    </row>
    <row r="119" spans="2:2" s="7" customFormat="1" ht="12" x14ac:dyDescent="0.2">
      <c r="B119" s="8"/>
    </row>
    <row r="120" spans="2:2" s="7" customFormat="1" ht="12" x14ac:dyDescent="0.2">
      <c r="B120" s="8"/>
    </row>
    <row r="121" spans="2:2" s="7" customFormat="1" ht="12" x14ac:dyDescent="0.2">
      <c r="B121" s="8"/>
    </row>
    <row r="122" spans="2:2" s="7" customFormat="1" ht="12" x14ac:dyDescent="0.2">
      <c r="B122" s="8"/>
    </row>
    <row r="123" spans="2:2" s="7" customFormat="1" ht="12" x14ac:dyDescent="0.2">
      <c r="B123" s="8"/>
    </row>
    <row r="124" spans="2:2" s="7" customFormat="1" ht="12" x14ac:dyDescent="0.2">
      <c r="B124" s="8"/>
    </row>
    <row r="125" spans="2:2" s="7" customFormat="1" ht="12" x14ac:dyDescent="0.2">
      <c r="B125" s="8"/>
    </row>
    <row r="126" spans="2:2" s="7" customFormat="1" ht="12" x14ac:dyDescent="0.2">
      <c r="B126" s="8"/>
    </row>
    <row r="127" spans="2:2" s="7" customFormat="1" ht="12" x14ac:dyDescent="0.2">
      <c r="B127" s="8"/>
    </row>
    <row r="128" spans="2:2" s="7" customFormat="1" ht="12" x14ac:dyDescent="0.2">
      <c r="B128" s="8"/>
    </row>
    <row r="129" spans="2:2" s="7" customFormat="1" ht="12" x14ac:dyDescent="0.2">
      <c r="B129" s="8"/>
    </row>
    <row r="130" spans="2:2" s="7" customFormat="1" ht="12" x14ac:dyDescent="0.2">
      <c r="B130" s="8"/>
    </row>
    <row r="131" spans="2:2" s="7" customFormat="1" ht="12" x14ac:dyDescent="0.2">
      <c r="B131" s="8"/>
    </row>
    <row r="132" spans="2:2" s="7" customFormat="1" ht="12" x14ac:dyDescent="0.2">
      <c r="B132" s="8"/>
    </row>
    <row r="133" spans="2:2" s="7" customFormat="1" ht="12" x14ac:dyDescent="0.2">
      <c r="B133" s="8"/>
    </row>
    <row r="134" spans="2:2" s="7" customFormat="1" ht="12" x14ac:dyDescent="0.2">
      <c r="B134" s="8"/>
    </row>
    <row r="135" spans="2:2" s="7" customFormat="1" ht="12" x14ac:dyDescent="0.2">
      <c r="B135" s="8"/>
    </row>
    <row r="136" spans="2:2" s="7" customFormat="1" ht="12" x14ac:dyDescent="0.2">
      <c r="B136" s="8"/>
    </row>
    <row r="137" spans="2:2" s="7" customFormat="1" ht="12" x14ac:dyDescent="0.2">
      <c r="B137" s="8"/>
    </row>
    <row r="138" spans="2:2" s="7" customFormat="1" ht="12" x14ac:dyDescent="0.2">
      <c r="B138" s="8"/>
    </row>
    <row r="139" spans="2:2" s="7" customFormat="1" ht="12" x14ac:dyDescent="0.2">
      <c r="B139" s="8"/>
    </row>
    <row r="140" spans="2:2" s="7" customFormat="1" ht="12" x14ac:dyDescent="0.2">
      <c r="B140" s="8"/>
    </row>
    <row r="141" spans="2:2" s="7" customFormat="1" ht="12" x14ac:dyDescent="0.2">
      <c r="B141" s="8"/>
    </row>
    <row r="142" spans="2:2" s="7" customFormat="1" ht="12" x14ac:dyDescent="0.2">
      <c r="B142" s="8"/>
    </row>
    <row r="143" spans="2:2" s="7" customFormat="1" ht="12" x14ac:dyDescent="0.2">
      <c r="B143" s="8"/>
    </row>
    <row r="144" spans="2:2" s="7" customFormat="1" ht="12" x14ac:dyDescent="0.2">
      <c r="B144" s="8"/>
    </row>
    <row r="145" spans="2:2" s="7" customFormat="1" ht="12" x14ac:dyDescent="0.2">
      <c r="B145" s="8"/>
    </row>
    <row r="146" spans="2:2" s="7" customFormat="1" ht="12" x14ac:dyDescent="0.2">
      <c r="B146" s="8"/>
    </row>
    <row r="147" spans="2:2" s="7" customFormat="1" ht="12" x14ac:dyDescent="0.2">
      <c r="B147" s="8"/>
    </row>
    <row r="148" spans="2:2" s="7" customFormat="1" ht="12" x14ac:dyDescent="0.2">
      <c r="B148" s="8"/>
    </row>
    <row r="149" spans="2:2" s="7" customFormat="1" ht="12" x14ac:dyDescent="0.2">
      <c r="B149" s="8"/>
    </row>
    <row r="150" spans="2:2" s="7" customFormat="1" ht="12" x14ac:dyDescent="0.2">
      <c r="B150" s="8"/>
    </row>
    <row r="151" spans="2:2" s="7" customFormat="1" ht="12" x14ac:dyDescent="0.2">
      <c r="B151" s="8"/>
    </row>
    <row r="152" spans="2:2" s="7" customFormat="1" ht="12" x14ac:dyDescent="0.2">
      <c r="B152" s="8"/>
    </row>
    <row r="153" spans="2:2" s="7" customFormat="1" ht="12" x14ac:dyDescent="0.2">
      <c r="B153" s="8"/>
    </row>
    <row r="154" spans="2:2" s="7" customFormat="1" ht="12" x14ac:dyDescent="0.2">
      <c r="B154" s="8"/>
    </row>
    <row r="155" spans="2:2" s="7" customFormat="1" ht="12" x14ac:dyDescent="0.2">
      <c r="B155" s="8"/>
    </row>
    <row r="156" spans="2:2" s="7" customFormat="1" ht="12" x14ac:dyDescent="0.2">
      <c r="B156" s="8"/>
    </row>
    <row r="157" spans="2:2" s="7" customFormat="1" ht="12" x14ac:dyDescent="0.2">
      <c r="B157" s="8"/>
    </row>
    <row r="158" spans="2:2" s="7" customFormat="1" ht="12" x14ac:dyDescent="0.2">
      <c r="B158" s="8"/>
    </row>
    <row r="159" spans="2:2" s="7" customFormat="1" ht="12" x14ac:dyDescent="0.2">
      <c r="B159" s="8"/>
    </row>
    <row r="160" spans="2:2" s="7" customFormat="1" ht="12" x14ac:dyDescent="0.2">
      <c r="B160" s="8"/>
    </row>
    <row r="161" spans="2:2" s="7" customFormat="1" ht="12" x14ac:dyDescent="0.2">
      <c r="B161" s="8"/>
    </row>
    <row r="162" spans="2:2" s="7" customFormat="1" ht="12" x14ac:dyDescent="0.2">
      <c r="B162" s="8"/>
    </row>
    <row r="163" spans="2:2" s="7" customFormat="1" ht="12" x14ac:dyDescent="0.2">
      <c r="B163" s="8"/>
    </row>
    <row r="164" spans="2:2" s="7" customFormat="1" ht="12" x14ac:dyDescent="0.2">
      <c r="B164" s="8"/>
    </row>
    <row r="165" spans="2:2" s="7" customFormat="1" ht="12" x14ac:dyDescent="0.2">
      <c r="B165" s="8"/>
    </row>
    <row r="166" spans="2:2" s="7" customFormat="1" ht="12" x14ac:dyDescent="0.2">
      <c r="B166" s="8"/>
    </row>
    <row r="167" spans="2:2" s="7" customFormat="1" ht="12" x14ac:dyDescent="0.2">
      <c r="B167" s="8"/>
    </row>
    <row r="168" spans="2:2" s="7" customFormat="1" ht="12" x14ac:dyDescent="0.2">
      <c r="B168" s="8"/>
    </row>
    <row r="169" spans="2:2" s="7" customFormat="1" ht="12" x14ac:dyDescent="0.2">
      <c r="B169" s="8"/>
    </row>
    <row r="170" spans="2:2" s="7" customFormat="1" ht="12" x14ac:dyDescent="0.2">
      <c r="B170" s="8"/>
    </row>
    <row r="171" spans="2:2" s="7" customFormat="1" ht="12" x14ac:dyDescent="0.2">
      <c r="B171" s="8"/>
    </row>
    <row r="172" spans="2:2" s="7" customFormat="1" ht="12" x14ac:dyDescent="0.2">
      <c r="B172" s="8"/>
    </row>
    <row r="173" spans="2:2" s="7" customFormat="1" ht="12" x14ac:dyDescent="0.2">
      <c r="B173" s="8"/>
    </row>
    <row r="174" spans="2:2" s="7" customFormat="1" ht="12" x14ac:dyDescent="0.2">
      <c r="B174" s="8"/>
    </row>
    <row r="175" spans="2:2" s="7" customFormat="1" ht="12" x14ac:dyDescent="0.2">
      <c r="B175" s="8"/>
    </row>
    <row r="176" spans="2:2" s="7" customFormat="1" ht="12" x14ac:dyDescent="0.2">
      <c r="B176" s="8"/>
    </row>
    <row r="177" spans="2:2" s="7" customFormat="1" ht="12" x14ac:dyDescent="0.2">
      <c r="B177" s="8"/>
    </row>
    <row r="178" spans="2:2" s="7" customFormat="1" ht="12" x14ac:dyDescent="0.2">
      <c r="B178" s="8"/>
    </row>
    <row r="179" spans="2:2" s="7" customFormat="1" ht="12" x14ac:dyDescent="0.2">
      <c r="B179" s="8"/>
    </row>
    <row r="180" spans="2:2" s="7" customFormat="1" ht="12" x14ac:dyDescent="0.2">
      <c r="B180" s="8"/>
    </row>
    <row r="181" spans="2:2" s="7" customFormat="1" ht="12" x14ac:dyDescent="0.2">
      <c r="B181" s="8"/>
    </row>
    <row r="182" spans="2:2" s="7" customFormat="1" ht="12" x14ac:dyDescent="0.2">
      <c r="B182" s="8"/>
    </row>
    <row r="183" spans="2:2" s="7" customFormat="1" ht="12" x14ac:dyDescent="0.2">
      <c r="B183" s="8"/>
    </row>
    <row r="184" spans="2:2" s="7" customFormat="1" ht="12" x14ac:dyDescent="0.2">
      <c r="B184" s="8"/>
    </row>
    <row r="185" spans="2:2" s="7" customFormat="1" ht="12" x14ac:dyDescent="0.2">
      <c r="B185" s="8"/>
    </row>
    <row r="186" spans="2:2" s="7" customFormat="1" ht="12" x14ac:dyDescent="0.2">
      <c r="B186" s="8"/>
    </row>
    <row r="187" spans="2:2" s="7" customFormat="1" ht="12" x14ac:dyDescent="0.2">
      <c r="B187" s="8"/>
    </row>
    <row r="188" spans="2:2" s="7" customFormat="1" ht="12" x14ac:dyDescent="0.2">
      <c r="B188" s="8"/>
    </row>
    <row r="189" spans="2:2" s="7" customFormat="1" ht="12" x14ac:dyDescent="0.2">
      <c r="B189" s="8"/>
    </row>
    <row r="190" spans="2:2" s="7" customFormat="1" ht="12" x14ac:dyDescent="0.2">
      <c r="B190" s="8"/>
    </row>
    <row r="191" spans="2:2" s="7" customFormat="1" ht="12" x14ac:dyDescent="0.2">
      <c r="B191" s="8"/>
    </row>
    <row r="192" spans="2:2" s="7" customFormat="1" ht="12" x14ac:dyDescent="0.2">
      <c r="B192" s="8"/>
    </row>
    <row r="193" spans="2:2" s="7" customFormat="1" ht="12" x14ac:dyDescent="0.2">
      <c r="B193" s="8"/>
    </row>
    <row r="194" spans="2:2" s="7" customFormat="1" ht="12" x14ac:dyDescent="0.2">
      <c r="B194" s="8"/>
    </row>
    <row r="195" spans="2:2" s="7" customFormat="1" ht="12" x14ac:dyDescent="0.2">
      <c r="B195" s="8"/>
    </row>
    <row r="196" spans="2:2" s="7" customFormat="1" ht="12" x14ac:dyDescent="0.2">
      <c r="B196" s="8"/>
    </row>
    <row r="197" spans="2:2" s="7" customFormat="1" ht="12" x14ac:dyDescent="0.2">
      <c r="B197" s="8"/>
    </row>
    <row r="198" spans="2:2" s="7" customFormat="1" ht="12" x14ac:dyDescent="0.2">
      <c r="B198" s="8"/>
    </row>
    <row r="199" spans="2:2" s="7" customFormat="1" ht="12" x14ac:dyDescent="0.2">
      <c r="B199" s="8"/>
    </row>
    <row r="200" spans="2:2" s="7" customFormat="1" ht="12" x14ac:dyDescent="0.2">
      <c r="B200" s="8"/>
    </row>
    <row r="201" spans="2:2" s="7" customFormat="1" ht="12" x14ac:dyDescent="0.2">
      <c r="B201" s="8"/>
    </row>
    <row r="202" spans="2:2" s="7" customFormat="1" ht="12" x14ac:dyDescent="0.2">
      <c r="B202" s="8"/>
    </row>
    <row r="203" spans="2:2" s="7" customFormat="1" ht="12" x14ac:dyDescent="0.2">
      <c r="B203" s="8"/>
    </row>
    <row r="204" spans="2:2" s="7" customFormat="1" ht="12" x14ac:dyDescent="0.2">
      <c r="B204" s="8"/>
    </row>
    <row r="205" spans="2:2" s="7" customFormat="1" ht="12" x14ac:dyDescent="0.2">
      <c r="B205" s="8"/>
    </row>
    <row r="206" spans="2:2" s="7" customFormat="1" ht="12" x14ac:dyDescent="0.2">
      <c r="B206" s="8"/>
    </row>
    <row r="207" spans="2:2" s="7" customFormat="1" ht="12" x14ac:dyDescent="0.2">
      <c r="B207" s="8"/>
    </row>
    <row r="208" spans="2:2" s="7" customFormat="1" ht="12" x14ac:dyDescent="0.2">
      <c r="B208" s="8"/>
    </row>
    <row r="209" spans="2:2" s="7" customFormat="1" ht="12" x14ac:dyDescent="0.2">
      <c r="B209" s="8"/>
    </row>
    <row r="210" spans="2:2" s="7" customFormat="1" ht="12" x14ac:dyDescent="0.2">
      <c r="B210" s="8"/>
    </row>
    <row r="211" spans="2:2" s="7" customFormat="1" ht="12" x14ac:dyDescent="0.2">
      <c r="B211" s="8"/>
    </row>
    <row r="212" spans="2:2" s="7" customFormat="1" ht="12" x14ac:dyDescent="0.2">
      <c r="B212" s="8"/>
    </row>
    <row r="213" spans="2:2" s="7" customFormat="1" ht="12" x14ac:dyDescent="0.2">
      <c r="B213" s="8"/>
    </row>
    <row r="214" spans="2:2" s="7" customFormat="1" ht="12" x14ac:dyDescent="0.2">
      <c r="B214" s="8"/>
    </row>
    <row r="215" spans="2:2" s="7" customFormat="1" ht="12" x14ac:dyDescent="0.2">
      <c r="B215" s="8"/>
    </row>
    <row r="216" spans="2:2" s="7" customFormat="1" ht="12" x14ac:dyDescent="0.2">
      <c r="B216" s="8"/>
    </row>
    <row r="217" spans="2:2" s="7" customFormat="1" ht="12" x14ac:dyDescent="0.2">
      <c r="B217" s="8"/>
    </row>
    <row r="218" spans="2:2" s="7" customFormat="1" ht="12" x14ac:dyDescent="0.2">
      <c r="B218" s="8"/>
    </row>
    <row r="219" spans="2:2" s="7" customFormat="1" ht="12" x14ac:dyDescent="0.2">
      <c r="B219" s="8"/>
    </row>
    <row r="220" spans="2:2" s="7" customFormat="1" ht="12" x14ac:dyDescent="0.2">
      <c r="B220" s="8"/>
    </row>
    <row r="221" spans="2:2" s="7" customFormat="1" ht="12" x14ac:dyDescent="0.2">
      <c r="B221" s="8"/>
    </row>
    <row r="222" spans="2:2" s="7" customFormat="1" ht="12" x14ac:dyDescent="0.2">
      <c r="B222" s="8"/>
    </row>
    <row r="223" spans="2:2" s="7" customFormat="1" ht="12" x14ac:dyDescent="0.2">
      <c r="B223" s="8"/>
    </row>
    <row r="224" spans="2:2" s="7" customFormat="1" ht="12" x14ac:dyDescent="0.2">
      <c r="B224" s="8"/>
    </row>
    <row r="225" spans="2:2" s="7" customFormat="1" ht="12" x14ac:dyDescent="0.2">
      <c r="B225" s="8"/>
    </row>
    <row r="226" spans="2:2" s="7" customFormat="1" ht="12" x14ac:dyDescent="0.2">
      <c r="B226" s="8"/>
    </row>
    <row r="227" spans="2:2" s="7" customFormat="1" ht="12" x14ac:dyDescent="0.2">
      <c r="B227" s="8"/>
    </row>
    <row r="228" spans="2:2" s="7" customFormat="1" ht="12" x14ac:dyDescent="0.2">
      <c r="B228" s="8"/>
    </row>
    <row r="229" spans="2:2" s="7" customFormat="1" ht="12" x14ac:dyDescent="0.2">
      <c r="B229" s="8"/>
    </row>
    <row r="230" spans="2:2" s="7" customFormat="1" ht="12" x14ac:dyDescent="0.2">
      <c r="B230" s="8"/>
    </row>
    <row r="231" spans="2:2" s="7" customFormat="1" ht="12" x14ac:dyDescent="0.2">
      <c r="B231" s="8"/>
    </row>
    <row r="232" spans="2:2" s="7" customFormat="1" ht="12" x14ac:dyDescent="0.2">
      <c r="B232" s="8"/>
    </row>
    <row r="233" spans="2:2" s="7" customFormat="1" ht="12" x14ac:dyDescent="0.2">
      <c r="B233" s="8"/>
    </row>
    <row r="234" spans="2:2" s="7" customFormat="1" ht="12" x14ac:dyDescent="0.2">
      <c r="B234" s="8"/>
    </row>
    <row r="235" spans="2:2" s="7" customFormat="1" ht="12" x14ac:dyDescent="0.2">
      <c r="B235" s="8"/>
    </row>
    <row r="236" spans="2:2" s="7" customFormat="1" ht="12" x14ac:dyDescent="0.2">
      <c r="B236" s="8"/>
    </row>
    <row r="237" spans="2:2" s="7" customFormat="1" ht="12" x14ac:dyDescent="0.2">
      <c r="B237" s="8"/>
    </row>
    <row r="238" spans="2:2" s="7" customFormat="1" ht="12" x14ac:dyDescent="0.2">
      <c r="B238" s="8"/>
    </row>
    <row r="239" spans="2:2" s="7" customFormat="1" ht="12" x14ac:dyDescent="0.2">
      <c r="B239" s="8"/>
    </row>
    <row r="240" spans="2:2" s="7" customFormat="1" ht="12" x14ac:dyDescent="0.2">
      <c r="B240" s="8"/>
    </row>
    <row r="241" spans="2:2" s="7" customFormat="1" ht="12" x14ac:dyDescent="0.2">
      <c r="B241" s="8"/>
    </row>
    <row r="242" spans="2:2" s="7" customFormat="1" ht="12" x14ac:dyDescent="0.2">
      <c r="B242" s="8"/>
    </row>
    <row r="243" spans="2:2" s="7" customFormat="1" ht="12" x14ac:dyDescent="0.2">
      <c r="B243" s="8"/>
    </row>
    <row r="244" spans="2:2" s="7" customFormat="1" ht="12" x14ac:dyDescent="0.2">
      <c r="B244" s="8"/>
    </row>
    <row r="245" spans="2:2" s="7" customFormat="1" ht="12" x14ac:dyDescent="0.2">
      <c r="B245" s="8"/>
    </row>
    <row r="246" spans="2:2" s="7" customFormat="1" ht="12" x14ac:dyDescent="0.2">
      <c r="B246" s="8"/>
    </row>
    <row r="247" spans="2:2" s="7" customFormat="1" ht="12" x14ac:dyDescent="0.2">
      <c r="B247" s="8"/>
    </row>
    <row r="248" spans="2:2" s="7" customFormat="1" ht="12" x14ac:dyDescent="0.2">
      <c r="B248" s="8"/>
    </row>
    <row r="249" spans="2:2" s="7" customFormat="1" ht="12" x14ac:dyDescent="0.2">
      <c r="B249" s="8"/>
    </row>
    <row r="250" spans="2:2" s="7" customFormat="1" ht="12" x14ac:dyDescent="0.2">
      <c r="B250" s="8"/>
    </row>
    <row r="251" spans="2:2" s="7" customFormat="1" ht="12" x14ac:dyDescent="0.2">
      <c r="B251" s="8"/>
    </row>
    <row r="252" spans="2:2" s="7" customFormat="1" ht="12" x14ac:dyDescent="0.2">
      <c r="B252" s="8"/>
    </row>
    <row r="253" spans="2:2" s="7" customFormat="1" ht="12" x14ac:dyDescent="0.2">
      <c r="B253" s="8"/>
    </row>
    <row r="254" spans="2:2" s="7" customFormat="1" ht="12" x14ac:dyDescent="0.2">
      <c r="B254" s="8"/>
    </row>
    <row r="255" spans="2:2" s="7" customFormat="1" ht="12" x14ac:dyDescent="0.2">
      <c r="B255" s="8"/>
    </row>
    <row r="256" spans="2:2" s="7" customFormat="1" ht="12" x14ac:dyDescent="0.2">
      <c r="B256" s="8"/>
    </row>
    <row r="257" spans="2:2" s="7" customFormat="1" ht="12" x14ac:dyDescent="0.2">
      <c r="B257" s="8"/>
    </row>
    <row r="258" spans="2:2" s="7" customFormat="1" ht="12" x14ac:dyDescent="0.2">
      <c r="B258" s="8"/>
    </row>
    <row r="259" spans="2:2" s="7" customFormat="1" ht="12" x14ac:dyDescent="0.2">
      <c r="B259" s="8"/>
    </row>
    <row r="260" spans="2:2" s="7" customFormat="1" ht="12" x14ac:dyDescent="0.2">
      <c r="B260" s="8"/>
    </row>
    <row r="261" spans="2:2" s="7" customFormat="1" ht="12" x14ac:dyDescent="0.2">
      <c r="B261" s="8"/>
    </row>
    <row r="262" spans="2:2" s="7" customFormat="1" ht="12" x14ac:dyDescent="0.2">
      <c r="B262" s="8"/>
    </row>
    <row r="263" spans="2:2" s="7" customFormat="1" ht="12" x14ac:dyDescent="0.2">
      <c r="B263" s="8"/>
    </row>
    <row r="264" spans="2:2" s="7" customFormat="1" ht="12" x14ac:dyDescent="0.2">
      <c r="B264" s="8"/>
    </row>
    <row r="265" spans="2:2" s="7" customFormat="1" ht="12" x14ac:dyDescent="0.2">
      <c r="B265" s="8"/>
    </row>
    <row r="266" spans="2:2" s="7" customFormat="1" ht="12" x14ac:dyDescent="0.2">
      <c r="B266" s="8"/>
    </row>
    <row r="267" spans="2:2" s="7" customFormat="1" ht="12" x14ac:dyDescent="0.2">
      <c r="B267" s="8"/>
    </row>
    <row r="268" spans="2:2" s="7" customFormat="1" ht="12" x14ac:dyDescent="0.2">
      <c r="B268" s="8"/>
    </row>
    <row r="269" spans="2:2" s="7" customFormat="1" ht="12" x14ac:dyDescent="0.2">
      <c r="B269" s="8"/>
    </row>
    <row r="270" spans="2:2" s="7" customFormat="1" ht="12" x14ac:dyDescent="0.2">
      <c r="B270" s="8"/>
    </row>
    <row r="271" spans="2:2" s="7" customFormat="1" ht="12" x14ac:dyDescent="0.2">
      <c r="B271" s="8"/>
    </row>
    <row r="272" spans="2:2" s="7" customFormat="1" ht="12" x14ac:dyDescent="0.2">
      <c r="B272" s="8"/>
    </row>
    <row r="273" spans="2:2" s="7" customFormat="1" ht="12" x14ac:dyDescent="0.2">
      <c r="B273" s="8"/>
    </row>
    <row r="274" spans="2:2" s="7" customFormat="1" ht="12" x14ac:dyDescent="0.2">
      <c r="B274" s="8"/>
    </row>
    <row r="275" spans="2:2" s="7" customFormat="1" ht="12" x14ac:dyDescent="0.2">
      <c r="B275" s="8"/>
    </row>
    <row r="276" spans="2:2" s="7" customFormat="1" ht="12" x14ac:dyDescent="0.2">
      <c r="B276" s="8"/>
    </row>
    <row r="277" spans="2:2" s="7" customFormat="1" ht="12" x14ac:dyDescent="0.2">
      <c r="B277" s="8"/>
    </row>
    <row r="278" spans="2:2" s="7" customFormat="1" ht="12" x14ac:dyDescent="0.2">
      <c r="B278" s="8"/>
    </row>
    <row r="279" spans="2:2" s="7" customFormat="1" ht="12" x14ac:dyDescent="0.2">
      <c r="B279" s="8"/>
    </row>
    <row r="280" spans="2:2" s="7" customFormat="1" ht="12" x14ac:dyDescent="0.2">
      <c r="B280" s="8"/>
    </row>
    <row r="281" spans="2:2" s="7" customFormat="1" ht="12" x14ac:dyDescent="0.2">
      <c r="B281" s="8"/>
    </row>
    <row r="282" spans="2:2" s="7" customFormat="1" ht="12" x14ac:dyDescent="0.2">
      <c r="B282" s="8"/>
    </row>
    <row r="283" spans="2:2" s="7" customFormat="1" ht="12" x14ac:dyDescent="0.2">
      <c r="B283" s="8"/>
    </row>
    <row r="284" spans="2:2" s="7" customFormat="1" ht="12" x14ac:dyDescent="0.2">
      <c r="B284" s="8"/>
    </row>
    <row r="285" spans="2:2" s="7" customFormat="1" ht="12" x14ac:dyDescent="0.2">
      <c r="B285" s="8"/>
    </row>
    <row r="286" spans="2:2" s="7" customFormat="1" ht="12" x14ac:dyDescent="0.2">
      <c r="B286" s="8"/>
    </row>
    <row r="287" spans="2:2" s="7" customFormat="1" ht="12" x14ac:dyDescent="0.2">
      <c r="B287" s="8"/>
    </row>
    <row r="288" spans="2:2" s="7" customFormat="1" ht="12" x14ac:dyDescent="0.2">
      <c r="B288" s="8"/>
    </row>
    <row r="289" spans="2:2" s="7" customFormat="1" ht="12" x14ac:dyDescent="0.2">
      <c r="B289" s="8"/>
    </row>
    <row r="290" spans="2:2" s="7" customFormat="1" ht="12" x14ac:dyDescent="0.2">
      <c r="B290" s="8"/>
    </row>
    <row r="291" spans="2:2" s="7" customFormat="1" ht="12" x14ac:dyDescent="0.2">
      <c r="B291" s="8"/>
    </row>
    <row r="292" spans="2:2" s="7" customFormat="1" ht="12" x14ac:dyDescent="0.2">
      <c r="B292" s="8"/>
    </row>
    <row r="293" spans="2:2" s="7" customFormat="1" ht="12" x14ac:dyDescent="0.2">
      <c r="B293" s="8"/>
    </row>
    <row r="294" spans="2:2" s="7" customFormat="1" ht="12" x14ac:dyDescent="0.2">
      <c r="B294" s="8"/>
    </row>
    <row r="295" spans="2:2" s="7" customFormat="1" ht="12" x14ac:dyDescent="0.2">
      <c r="B295" s="8"/>
    </row>
    <row r="296" spans="2:2" s="7" customFormat="1" ht="12" x14ac:dyDescent="0.2">
      <c r="B296" s="8"/>
    </row>
    <row r="297" spans="2:2" s="7" customFormat="1" ht="12" x14ac:dyDescent="0.2">
      <c r="B297" s="8"/>
    </row>
    <row r="298" spans="2:2" s="7" customFormat="1" ht="12" x14ac:dyDescent="0.2">
      <c r="B298" s="8"/>
    </row>
    <row r="299" spans="2:2" s="7" customFormat="1" ht="12" x14ac:dyDescent="0.2">
      <c r="B299" s="8"/>
    </row>
    <row r="300" spans="2:2" s="7" customFormat="1" ht="12" x14ac:dyDescent="0.2">
      <c r="B300" s="8"/>
    </row>
    <row r="301" spans="2:2" s="7" customFormat="1" ht="12" x14ac:dyDescent="0.2">
      <c r="B301" s="8"/>
    </row>
    <row r="302" spans="2:2" s="7" customFormat="1" ht="12" x14ac:dyDescent="0.2">
      <c r="B302" s="8"/>
    </row>
    <row r="303" spans="2:2" s="7" customFormat="1" ht="12" x14ac:dyDescent="0.2">
      <c r="B303" s="8"/>
    </row>
    <row r="304" spans="2:2" s="7" customFormat="1" ht="12" x14ac:dyDescent="0.2">
      <c r="B304" s="8"/>
    </row>
    <row r="305" spans="2:2" s="7" customFormat="1" ht="12" x14ac:dyDescent="0.2">
      <c r="B305" s="8"/>
    </row>
    <row r="306" spans="2:2" s="7" customFormat="1" ht="12" x14ac:dyDescent="0.2">
      <c r="B306" s="8"/>
    </row>
    <row r="307" spans="2:2" s="7" customFormat="1" ht="12" x14ac:dyDescent="0.2">
      <c r="B307" s="8"/>
    </row>
    <row r="308" spans="2:2" s="7" customFormat="1" ht="12" x14ac:dyDescent="0.2">
      <c r="B308" s="8"/>
    </row>
    <row r="309" spans="2:2" s="7" customFormat="1" ht="12" x14ac:dyDescent="0.2">
      <c r="B309" s="8"/>
    </row>
    <row r="310" spans="2:2" s="7" customFormat="1" ht="12" x14ac:dyDescent="0.2">
      <c r="B310" s="8"/>
    </row>
    <row r="311" spans="2:2" s="7" customFormat="1" ht="12" x14ac:dyDescent="0.2">
      <c r="B311" s="8"/>
    </row>
    <row r="312" spans="2:2" s="7" customFormat="1" ht="12" x14ac:dyDescent="0.2">
      <c r="B312" s="8"/>
    </row>
    <row r="313" spans="2:2" s="7" customFormat="1" ht="12" x14ac:dyDescent="0.2">
      <c r="B313" s="8"/>
    </row>
    <row r="314" spans="2:2" s="7" customFormat="1" ht="12" x14ac:dyDescent="0.2">
      <c r="B314" s="8"/>
    </row>
    <row r="315" spans="2:2" s="7" customFormat="1" ht="12" x14ac:dyDescent="0.2">
      <c r="B315" s="8"/>
    </row>
    <row r="316" spans="2:2" s="7" customFormat="1" ht="12" x14ac:dyDescent="0.2">
      <c r="B316" s="8"/>
    </row>
    <row r="317" spans="2:2" s="7" customFormat="1" ht="12" x14ac:dyDescent="0.2">
      <c r="B317" s="8"/>
    </row>
    <row r="318" spans="2:2" s="7" customFormat="1" ht="12" x14ac:dyDescent="0.2">
      <c r="B318" s="8"/>
    </row>
    <row r="319" spans="2:2" s="7" customFormat="1" ht="12" x14ac:dyDescent="0.2">
      <c r="B319" s="8"/>
    </row>
    <row r="320" spans="2:2" s="7" customFormat="1" ht="12" x14ac:dyDescent="0.2">
      <c r="B320" s="8"/>
    </row>
    <row r="321" spans="2:2" s="7" customFormat="1" ht="12" x14ac:dyDescent="0.2">
      <c r="B321" s="8"/>
    </row>
    <row r="322" spans="2:2" s="7" customFormat="1" ht="12" x14ac:dyDescent="0.2">
      <c r="B322" s="8"/>
    </row>
    <row r="323" spans="2:2" s="7" customFormat="1" ht="12" x14ac:dyDescent="0.2">
      <c r="B323" s="8"/>
    </row>
    <row r="324" spans="2:2" s="7" customFormat="1" ht="12" x14ac:dyDescent="0.2">
      <c r="B324" s="8"/>
    </row>
    <row r="325" spans="2:2" s="7" customFormat="1" ht="12" x14ac:dyDescent="0.2">
      <c r="B325" s="8"/>
    </row>
    <row r="326" spans="2:2" s="7" customFormat="1" ht="12" x14ac:dyDescent="0.2">
      <c r="B326" s="8"/>
    </row>
    <row r="327" spans="2:2" s="7" customFormat="1" ht="12" x14ac:dyDescent="0.2">
      <c r="B327" s="8"/>
    </row>
    <row r="328" spans="2:2" s="7" customFormat="1" ht="12" x14ac:dyDescent="0.2">
      <c r="B328" s="8"/>
    </row>
    <row r="329" spans="2:2" s="7" customFormat="1" ht="12" x14ac:dyDescent="0.2">
      <c r="B329" s="8"/>
    </row>
    <row r="330" spans="2:2" s="7" customFormat="1" ht="12" x14ac:dyDescent="0.2">
      <c r="B330" s="8"/>
    </row>
    <row r="331" spans="2:2" s="7" customFormat="1" ht="12" x14ac:dyDescent="0.2">
      <c r="B331" s="8"/>
    </row>
    <row r="332" spans="2:2" s="7" customFormat="1" ht="12" x14ac:dyDescent="0.2">
      <c r="B332" s="8"/>
    </row>
    <row r="333" spans="2:2" s="7" customFormat="1" ht="12" x14ac:dyDescent="0.2">
      <c r="B333" s="8"/>
    </row>
    <row r="334" spans="2:2" s="7" customFormat="1" ht="12" x14ac:dyDescent="0.2">
      <c r="B334" s="8"/>
    </row>
    <row r="335" spans="2:2" s="7" customFormat="1" ht="12" x14ac:dyDescent="0.2">
      <c r="B335" s="8"/>
    </row>
    <row r="336" spans="2:2" s="7" customFormat="1" ht="12" x14ac:dyDescent="0.2">
      <c r="B336" s="8"/>
    </row>
    <row r="337" spans="2:2" s="7" customFormat="1" ht="12" x14ac:dyDescent="0.2">
      <c r="B337" s="8"/>
    </row>
    <row r="338" spans="2:2" s="7" customFormat="1" ht="12" x14ac:dyDescent="0.2">
      <c r="B338" s="8"/>
    </row>
    <row r="339" spans="2:2" s="7" customFormat="1" ht="12" x14ac:dyDescent="0.2">
      <c r="B339" s="8"/>
    </row>
    <row r="340" spans="2:2" s="7" customFormat="1" ht="12" x14ac:dyDescent="0.2">
      <c r="B340" s="8"/>
    </row>
    <row r="341" spans="2:2" s="7" customFormat="1" ht="12" x14ac:dyDescent="0.2">
      <c r="B341" s="8"/>
    </row>
    <row r="342" spans="2:2" s="7" customFormat="1" ht="12" x14ac:dyDescent="0.2">
      <c r="B342" s="8"/>
    </row>
    <row r="343" spans="2:2" s="7" customFormat="1" ht="12" x14ac:dyDescent="0.2">
      <c r="B343" s="8"/>
    </row>
    <row r="344" spans="2:2" s="7" customFormat="1" ht="12" x14ac:dyDescent="0.2">
      <c r="B344" s="8"/>
    </row>
    <row r="345" spans="2:2" s="7" customFormat="1" ht="12" x14ac:dyDescent="0.2">
      <c r="B345" s="8"/>
    </row>
    <row r="346" spans="2:2" s="7" customFormat="1" ht="12" x14ac:dyDescent="0.2">
      <c r="B346" s="8"/>
    </row>
    <row r="347" spans="2:2" s="7" customFormat="1" ht="12" x14ac:dyDescent="0.2">
      <c r="B347" s="8"/>
    </row>
    <row r="348" spans="2:2" s="7" customFormat="1" ht="12" x14ac:dyDescent="0.2">
      <c r="B348" s="8"/>
    </row>
    <row r="349" spans="2:2" s="7" customFormat="1" ht="12" x14ac:dyDescent="0.2">
      <c r="B349" s="8"/>
    </row>
    <row r="350" spans="2:2" s="7" customFormat="1" ht="12" x14ac:dyDescent="0.2">
      <c r="B350" s="8"/>
    </row>
    <row r="351" spans="2:2" s="7" customFormat="1" ht="12" x14ac:dyDescent="0.2">
      <c r="B351" s="8"/>
    </row>
    <row r="352" spans="2:2" s="7" customFormat="1" ht="12" x14ac:dyDescent="0.2">
      <c r="B352" s="8"/>
    </row>
    <row r="353" spans="2:2" s="7" customFormat="1" ht="12" x14ac:dyDescent="0.2">
      <c r="B353" s="8"/>
    </row>
    <row r="354" spans="2:2" s="7" customFormat="1" ht="12" x14ac:dyDescent="0.2">
      <c r="B354" s="8"/>
    </row>
    <row r="355" spans="2:2" s="7" customFormat="1" ht="12" x14ac:dyDescent="0.2">
      <c r="B355" s="8"/>
    </row>
    <row r="356" spans="2:2" s="7" customFormat="1" ht="12" x14ac:dyDescent="0.2">
      <c r="B356" s="8"/>
    </row>
    <row r="357" spans="2:2" s="7" customFormat="1" ht="12" x14ac:dyDescent="0.2">
      <c r="B357" s="8"/>
    </row>
    <row r="358" spans="2:2" s="7" customFormat="1" ht="12" x14ac:dyDescent="0.2">
      <c r="B358" s="8"/>
    </row>
    <row r="359" spans="2:2" s="7" customFormat="1" ht="12" x14ac:dyDescent="0.2">
      <c r="B359" s="8"/>
    </row>
    <row r="360" spans="2:2" s="7" customFormat="1" ht="12" x14ac:dyDescent="0.2">
      <c r="B360" s="8"/>
    </row>
    <row r="361" spans="2:2" s="7" customFormat="1" ht="12" x14ac:dyDescent="0.2">
      <c r="B361" s="8"/>
    </row>
    <row r="362" spans="2:2" s="7" customFormat="1" ht="12" x14ac:dyDescent="0.2">
      <c r="B362" s="8"/>
    </row>
    <row r="363" spans="2:2" s="7" customFormat="1" ht="12" x14ac:dyDescent="0.2">
      <c r="B363" s="8"/>
    </row>
    <row r="364" spans="2:2" s="7" customFormat="1" ht="12" x14ac:dyDescent="0.2">
      <c r="B364" s="8"/>
    </row>
    <row r="365" spans="2:2" s="7" customFormat="1" ht="12" x14ac:dyDescent="0.2">
      <c r="B365" s="8"/>
    </row>
    <row r="366" spans="2:2" s="7" customFormat="1" ht="12" x14ac:dyDescent="0.2">
      <c r="B366" s="8"/>
    </row>
    <row r="367" spans="2:2" s="7" customFormat="1" ht="12" x14ac:dyDescent="0.2">
      <c r="B367" s="8"/>
    </row>
    <row r="368" spans="2:2" s="7" customFormat="1" ht="12" x14ac:dyDescent="0.2">
      <c r="B368" s="8"/>
    </row>
    <row r="369" spans="2:2" s="7" customFormat="1" ht="12" x14ac:dyDescent="0.2">
      <c r="B369" s="8"/>
    </row>
    <row r="370" spans="2:2" s="7" customFormat="1" ht="12" x14ac:dyDescent="0.2">
      <c r="B370" s="8"/>
    </row>
    <row r="371" spans="2:2" s="7" customFormat="1" ht="12" x14ac:dyDescent="0.2">
      <c r="B371" s="8"/>
    </row>
    <row r="372" spans="2:2" s="7" customFormat="1" ht="12" x14ac:dyDescent="0.2">
      <c r="B372" s="8"/>
    </row>
    <row r="373" spans="2:2" s="7" customFormat="1" ht="12" x14ac:dyDescent="0.2">
      <c r="B373" s="8"/>
    </row>
    <row r="374" spans="2:2" s="7" customFormat="1" ht="12" x14ac:dyDescent="0.2">
      <c r="B374" s="8"/>
    </row>
    <row r="375" spans="2:2" s="7" customFormat="1" ht="12" x14ac:dyDescent="0.2">
      <c r="B375" s="8"/>
    </row>
    <row r="376" spans="2:2" s="7" customFormat="1" ht="12" x14ac:dyDescent="0.2">
      <c r="B376" s="8"/>
    </row>
    <row r="377" spans="2:2" s="7" customFormat="1" ht="12" x14ac:dyDescent="0.2">
      <c r="B377" s="8"/>
    </row>
    <row r="378" spans="2:2" s="7" customFormat="1" ht="12" x14ac:dyDescent="0.2">
      <c r="B378" s="8"/>
    </row>
    <row r="379" spans="2:2" s="7" customFormat="1" ht="12" x14ac:dyDescent="0.2">
      <c r="B379" s="8"/>
    </row>
    <row r="380" spans="2:2" s="7" customFormat="1" ht="12" x14ac:dyDescent="0.2">
      <c r="B380" s="8"/>
    </row>
    <row r="381" spans="2:2" s="7" customFormat="1" ht="12" x14ac:dyDescent="0.2">
      <c r="B381" s="8"/>
    </row>
    <row r="382" spans="2:2" s="7" customFormat="1" ht="12" x14ac:dyDescent="0.2">
      <c r="B382" s="8"/>
    </row>
    <row r="383" spans="2:2" s="7" customFormat="1" ht="12" x14ac:dyDescent="0.2">
      <c r="B383" s="8"/>
    </row>
    <row r="384" spans="2:2" s="7" customFormat="1" ht="12" x14ac:dyDescent="0.2">
      <c r="B384" s="8"/>
    </row>
    <row r="385" spans="2:2" s="7" customFormat="1" ht="12" x14ac:dyDescent="0.2">
      <c r="B385" s="8"/>
    </row>
    <row r="386" spans="2:2" s="7" customFormat="1" ht="12" x14ac:dyDescent="0.2">
      <c r="B386" s="8"/>
    </row>
    <row r="387" spans="2:2" s="7" customFormat="1" ht="12" x14ac:dyDescent="0.2">
      <c r="B387" s="8"/>
    </row>
    <row r="388" spans="2:2" s="7" customFormat="1" ht="12" x14ac:dyDescent="0.2">
      <c r="B388" s="8"/>
    </row>
    <row r="389" spans="2:2" s="7" customFormat="1" ht="12" x14ac:dyDescent="0.2">
      <c r="B389" s="8"/>
    </row>
    <row r="390" spans="2:2" s="7" customFormat="1" ht="12" x14ac:dyDescent="0.2">
      <c r="B390" s="8"/>
    </row>
    <row r="391" spans="2:2" s="7" customFormat="1" ht="12" x14ac:dyDescent="0.2">
      <c r="B391" s="8"/>
    </row>
    <row r="392" spans="2:2" s="7" customFormat="1" ht="12" x14ac:dyDescent="0.2">
      <c r="B392" s="8"/>
    </row>
    <row r="393" spans="2:2" s="7" customFormat="1" ht="12" x14ac:dyDescent="0.2">
      <c r="B393" s="8"/>
    </row>
    <row r="394" spans="2:2" s="7" customFormat="1" ht="12" x14ac:dyDescent="0.2">
      <c r="B394" s="8"/>
    </row>
    <row r="395" spans="2:2" s="7" customFormat="1" ht="12" x14ac:dyDescent="0.2">
      <c r="B395" s="8"/>
    </row>
    <row r="396" spans="2:2" s="7" customFormat="1" ht="12" x14ac:dyDescent="0.2">
      <c r="B396" s="8"/>
    </row>
    <row r="397" spans="2:2" s="7" customFormat="1" ht="12" x14ac:dyDescent="0.2">
      <c r="B397" s="8"/>
    </row>
    <row r="398" spans="2:2" s="7" customFormat="1" ht="12" x14ac:dyDescent="0.2">
      <c r="B398" s="8"/>
    </row>
    <row r="399" spans="2:2" s="7" customFormat="1" ht="12" x14ac:dyDescent="0.2">
      <c r="B399" s="8"/>
    </row>
    <row r="400" spans="2:2" s="7" customFormat="1" ht="12" x14ac:dyDescent="0.2">
      <c r="B400" s="8"/>
    </row>
    <row r="401" spans="2:2" s="7" customFormat="1" ht="12" x14ac:dyDescent="0.2">
      <c r="B401" s="8"/>
    </row>
    <row r="402" spans="2:2" s="7" customFormat="1" ht="12" x14ac:dyDescent="0.2">
      <c r="B402" s="8"/>
    </row>
    <row r="403" spans="2:2" s="7" customFormat="1" ht="12" x14ac:dyDescent="0.2">
      <c r="B403" s="8"/>
    </row>
    <row r="404" spans="2:2" s="7" customFormat="1" ht="12" x14ac:dyDescent="0.2">
      <c r="B404" s="8"/>
    </row>
    <row r="405" spans="2:2" s="7" customFormat="1" ht="12" x14ac:dyDescent="0.2">
      <c r="B405" s="8"/>
    </row>
    <row r="406" spans="2:2" s="7" customFormat="1" ht="12" x14ac:dyDescent="0.2">
      <c r="B406" s="8"/>
    </row>
    <row r="407" spans="2:2" s="7" customFormat="1" ht="12" x14ac:dyDescent="0.2">
      <c r="B407" s="8"/>
    </row>
    <row r="408" spans="2:2" s="7" customFormat="1" ht="12" x14ac:dyDescent="0.2">
      <c r="B408" s="8"/>
    </row>
    <row r="409" spans="2:2" s="7" customFormat="1" ht="12" x14ac:dyDescent="0.2">
      <c r="B409" s="8"/>
    </row>
    <row r="410" spans="2:2" s="7" customFormat="1" ht="12" x14ac:dyDescent="0.2">
      <c r="B410" s="8"/>
    </row>
    <row r="411" spans="2:2" s="7" customFormat="1" ht="12" x14ac:dyDescent="0.2">
      <c r="B411" s="8"/>
    </row>
    <row r="412" spans="2:2" s="7" customFormat="1" ht="12" x14ac:dyDescent="0.2">
      <c r="B412" s="8"/>
    </row>
    <row r="413" spans="2:2" s="7" customFormat="1" ht="12" x14ac:dyDescent="0.2">
      <c r="B413" s="8"/>
    </row>
    <row r="414" spans="2:2" s="7" customFormat="1" ht="12" x14ac:dyDescent="0.2">
      <c r="B414" s="8"/>
    </row>
    <row r="415" spans="2:2" s="7" customFormat="1" ht="12" x14ac:dyDescent="0.2">
      <c r="B415" s="8"/>
    </row>
    <row r="416" spans="2:2" s="7" customFormat="1" ht="12" x14ac:dyDescent="0.2">
      <c r="B416" s="8"/>
    </row>
    <row r="417" spans="2:2" s="7" customFormat="1" ht="12" x14ac:dyDescent="0.2">
      <c r="B417" s="8"/>
    </row>
    <row r="418" spans="2:2" s="7" customFormat="1" ht="12" x14ac:dyDescent="0.2">
      <c r="B418" s="8"/>
    </row>
    <row r="419" spans="2:2" s="7" customFormat="1" ht="12" x14ac:dyDescent="0.2">
      <c r="B419" s="8"/>
    </row>
    <row r="420" spans="2:2" s="7" customFormat="1" ht="12" x14ac:dyDescent="0.2">
      <c r="B420" s="8"/>
    </row>
    <row r="421" spans="2:2" s="7" customFormat="1" ht="12" x14ac:dyDescent="0.2">
      <c r="B421" s="8"/>
    </row>
    <row r="422" spans="2:2" s="7" customFormat="1" ht="12" x14ac:dyDescent="0.2">
      <c r="B422" s="8"/>
    </row>
    <row r="423" spans="2:2" s="7" customFormat="1" ht="12" x14ac:dyDescent="0.2">
      <c r="B423" s="8"/>
    </row>
    <row r="424" spans="2:2" s="7" customFormat="1" ht="12" x14ac:dyDescent="0.2">
      <c r="B424" s="8"/>
    </row>
    <row r="425" spans="2:2" s="7" customFormat="1" ht="12" x14ac:dyDescent="0.2">
      <c r="B425" s="8"/>
    </row>
    <row r="426" spans="2:2" s="7" customFormat="1" ht="12" x14ac:dyDescent="0.2">
      <c r="B426" s="8"/>
    </row>
    <row r="427" spans="2:2" s="7" customFormat="1" ht="12" x14ac:dyDescent="0.2">
      <c r="B427" s="8"/>
    </row>
    <row r="428" spans="2:2" s="7" customFormat="1" ht="12" x14ac:dyDescent="0.2">
      <c r="B428" s="8"/>
    </row>
    <row r="429" spans="2:2" s="7" customFormat="1" ht="12" x14ac:dyDescent="0.2">
      <c r="B429" s="8"/>
    </row>
    <row r="430" spans="2:2" s="7" customFormat="1" ht="12" x14ac:dyDescent="0.2">
      <c r="B430" s="8"/>
    </row>
    <row r="431" spans="2:2" s="7" customFormat="1" ht="12" x14ac:dyDescent="0.2">
      <c r="B431" s="8"/>
    </row>
    <row r="432" spans="2:2" s="7" customFormat="1" ht="12" x14ac:dyDescent="0.2">
      <c r="B432" s="8"/>
    </row>
    <row r="433" spans="2:2" s="7" customFormat="1" ht="12" x14ac:dyDescent="0.2">
      <c r="B433" s="8"/>
    </row>
    <row r="434" spans="2:2" s="7" customFormat="1" ht="12" x14ac:dyDescent="0.2">
      <c r="B434" s="8"/>
    </row>
    <row r="435" spans="2:2" s="7" customFormat="1" ht="12" x14ac:dyDescent="0.2">
      <c r="B435" s="8"/>
    </row>
    <row r="436" spans="2:2" s="7" customFormat="1" ht="12" x14ac:dyDescent="0.2">
      <c r="B436" s="8"/>
    </row>
    <row r="437" spans="2:2" s="7" customFormat="1" ht="12" x14ac:dyDescent="0.2">
      <c r="B437" s="8"/>
    </row>
    <row r="438" spans="2:2" s="7" customFormat="1" ht="12" x14ac:dyDescent="0.2">
      <c r="B438" s="8"/>
    </row>
    <row r="439" spans="2:2" s="7" customFormat="1" ht="12" x14ac:dyDescent="0.2">
      <c r="B439" s="8"/>
    </row>
    <row r="440" spans="2:2" s="7" customFormat="1" ht="12" x14ac:dyDescent="0.2">
      <c r="B440" s="8"/>
    </row>
    <row r="441" spans="2:2" s="7" customFormat="1" ht="12" x14ac:dyDescent="0.2">
      <c r="B441" s="8"/>
    </row>
    <row r="442" spans="2:2" s="7" customFormat="1" ht="12" x14ac:dyDescent="0.2">
      <c r="B442" s="8"/>
    </row>
    <row r="443" spans="2:2" s="7" customFormat="1" ht="12" x14ac:dyDescent="0.2">
      <c r="B443" s="8"/>
    </row>
    <row r="444" spans="2:2" s="7" customFormat="1" ht="12" x14ac:dyDescent="0.2">
      <c r="B444" s="8"/>
    </row>
    <row r="445" spans="2:2" s="7" customFormat="1" ht="12" x14ac:dyDescent="0.2">
      <c r="B445" s="8"/>
    </row>
    <row r="446" spans="2:2" s="7" customFormat="1" ht="12" x14ac:dyDescent="0.2">
      <c r="B446" s="8"/>
    </row>
    <row r="447" spans="2:2" s="7" customFormat="1" ht="12" x14ac:dyDescent="0.2">
      <c r="B447" s="8"/>
    </row>
    <row r="448" spans="2:2" s="7" customFormat="1" ht="12" x14ac:dyDescent="0.2">
      <c r="B448" s="8"/>
    </row>
    <row r="449" spans="2:2" s="7" customFormat="1" ht="12" x14ac:dyDescent="0.2">
      <c r="B449" s="8"/>
    </row>
    <row r="450" spans="2:2" s="7" customFormat="1" ht="12" x14ac:dyDescent="0.2">
      <c r="B450" s="8"/>
    </row>
    <row r="451" spans="2:2" s="7" customFormat="1" ht="12" x14ac:dyDescent="0.2">
      <c r="B451" s="8"/>
    </row>
    <row r="452" spans="2:2" s="7" customFormat="1" ht="12" x14ac:dyDescent="0.2">
      <c r="B452" s="8"/>
    </row>
    <row r="453" spans="2:2" s="7" customFormat="1" ht="12" x14ac:dyDescent="0.2">
      <c r="B453" s="8"/>
    </row>
    <row r="454" spans="2:2" s="7" customFormat="1" ht="12" x14ac:dyDescent="0.2">
      <c r="B454" s="8"/>
    </row>
    <row r="455" spans="2:2" s="7" customFormat="1" ht="12" x14ac:dyDescent="0.2">
      <c r="B455" s="8"/>
    </row>
    <row r="456" spans="2:2" s="7" customFormat="1" ht="12" x14ac:dyDescent="0.2">
      <c r="B456" s="8"/>
    </row>
    <row r="457" spans="2:2" s="7" customFormat="1" ht="12" x14ac:dyDescent="0.2">
      <c r="B457" s="8"/>
    </row>
    <row r="458" spans="2:2" s="7" customFormat="1" ht="12" x14ac:dyDescent="0.2">
      <c r="B458" s="8"/>
    </row>
    <row r="459" spans="2:2" s="7" customFormat="1" ht="12" x14ac:dyDescent="0.2">
      <c r="B459" s="8"/>
    </row>
    <row r="460" spans="2:2" s="7" customFormat="1" ht="12" x14ac:dyDescent="0.2">
      <c r="B460" s="8"/>
    </row>
    <row r="461" spans="2:2" s="7" customFormat="1" ht="12" x14ac:dyDescent="0.2">
      <c r="B461" s="8"/>
    </row>
    <row r="462" spans="2:2" s="7" customFormat="1" ht="12" x14ac:dyDescent="0.2">
      <c r="B462" s="8"/>
    </row>
    <row r="463" spans="2:2" s="7" customFormat="1" ht="12" x14ac:dyDescent="0.2">
      <c r="B463" s="8"/>
    </row>
    <row r="464" spans="2:2" s="7" customFormat="1" ht="12" x14ac:dyDescent="0.2">
      <c r="B464" s="8"/>
    </row>
    <row r="465" spans="2:2" s="7" customFormat="1" ht="12" x14ac:dyDescent="0.2">
      <c r="B465" s="8"/>
    </row>
    <row r="466" spans="2:2" s="7" customFormat="1" ht="12" x14ac:dyDescent="0.2">
      <c r="B466" s="8"/>
    </row>
    <row r="467" spans="2:2" s="7" customFormat="1" ht="12" x14ac:dyDescent="0.2">
      <c r="B467" s="8"/>
    </row>
    <row r="468" spans="2:2" s="7" customFormat="1" ht="12" x14ac:dyDescent="0.2">
      <c r="B468" s="8"/>
    </row>
    <row r="469" spans="2:2" s="7" customFormat="1" ht="12" x14ac:dyDescent="0.2">
      <c r="B469" s="8"/>
    </row>
    <row r="470" spans="2:2" s="7" customFormat="1" ht="12" x14ac:dyDescent="0.2">
      <c r="B470" s="8"/>
    </row>
    <row r="471" spans="2:2" s="7" customFormat="1" ht="12" x14ac:dyDescent="0.2">
      <c r="B471" s="8"/>
    </row>
    <row r="472" spans="2:2" s="7" customFormat="1" ht="12" x14ac:dyDescent="0.2">
      <c r="B472" s="8"/>
    </row>
    <row r="473" spans="2:2" s="7" customFormat="1" ht="12" x14ac:dyDescent="0.2">
      <c r="B473" s="8"/>
    </row>
    <row r="474" spans="2:2" s="7" customFormat="1" ht="12" x14ac:dyDescent="0.2">
      <c r="B474" s="8"/>
    </row>
    <row r="475" spans="2:2" s="7" customFormat="1" ht="12" x14ac:dyDescent="0.2">
      <c r="B475" s="8"/>
    </row>
    <row r="476" spans="2:2" s="7" customFormat="1" ht="12" x14ac:dyDescent="0.2">
      <c r="B476" s="8"/>
    </row>
    <row r="477" spans="2:2" s="7" customFormat="1" ht="12" x14ac:dyDescent="0.2">
      <c r="B477" s="8"/>
    </row>
    <row r="478" spans="2:2" s="7" customFormat="1" ht="12" x14ac:dyDescent="0.2">
      <c r="B478" s="8"/>
    </row>
    <row r="479" spans="2:2" s="7" customFormat="1" ht="12" x14ac:dyDescent="0.2">
      <c r="B479" s="8"/>
    </row>
    <row r="480" spans="2:2" s="7" customFormat="1" ht="12" x14ac:dyDescent="0.2">
      <c r="B480" s="8"/>
    </row>
    <row r="481" spans="2:2" s="7" customFormat="1" ht="12" x14ac:dyDescent="0.2">
      <c r="B481" s="8"/>
    </row>
    <row r="482" spans="2:2" s="7" customFormat="1" ht="12" x14ac:dyDescent="0.2">
      <c r="B482" s="8"/>
    </row>
    <row r="483" spans="2:2" s="7" customFormat="1" ht="12" x14ac:dyDescent="0.2">
      <c r="B483" s="8"/>
    </row>
    <row r="484" spans="2:2" s="7" customFormat="1" ht="12" x14ac:dyDescent="0.2">
      <c r="B484" s="8"/>
    </row>
    <row r="485" spans="2:2" s="7" customFormat="1" ht="12" x14ac:dyDescent="0.2">
      <c r="B485" s="8"/>
    </row>
    <row r="486" spans="2:2" s="7" customFormat="1" ht="12" x14ac:dyDescent="0.2">
      <c r="B486" s="8"/>
    </row>
    <row r="487" spans="2:2" s="7" customFormat="1" ht="12" x14ac:dyDescent="0.2">
      <c r="B487" s="8"/>
    </row>
    <row r="488" spans="2:2" s="7" customFormat="1" ht="12" x14ac:dyDescent="0.2">
      <c r="B488" s="8"/>
    </row>
    <row r="489" spans="2:2" s="7" customFormat="1" ht="12" x14ac:dyDescent="0.2">
      <c r="B489" s="8"/>
    </row>
    <row r="490" spans="2:2" s="7" customFormat="1" ht="12" x14ac:dyDescent="0.2">
      <c r="B490" s="8"/>
    </row>
    <row r="491" spans="2:2" s="7" customFormat="1" ht="12" x14ac:dyDescent="0.2">
      <c r="B491" s="8"/>
    </row>
    <row r="492" spans="2:2" s="7" customFormat="1" ht="12" x14ac:dyDescent="0.2">
      <c r="B492" s="8"/>
    </row>
    <row r="493" spans="2:2" s="7" customFormat="1" ht="12" x14ac:dyDescent="0.2">
      <c r="B493" s="8"/>
    </row>
    <row r="494" spans="2:2" s="7" customFormat="1" ht="12" x14ac:dyDescent="0.2">
      <c r="B494" s="8"/>
    </row>
    <row r="495" spans="2:2" s="7" customFormat="1" ht="12" x14ac:dyDescent="0.2">
      <c r="B495" s="8"/>
    </row>
    <row r="496" spans="2:2" s="7" customFormat="1" ht="12" x14ac:dyDescent="0.2">
      <c r="B496" s="8"/>
    </row>
    <row r="497" spans="2:2" s="7" customFormat="1" ht="12" x14ac:dyDescent="0.2">
      <c r="B497" s="8"/>
    </row>
    <row r="498" spans="2:2" s="7" customFormat="1" ht="12" x14ac:dyDescent="0.2">
      <c r="B498" s="8"/>
    </row>
    <row r="499" spans="2:2" s="7" customFormat="1" ht="12" x14ac:dyDescent="0.2">
      <c r="B499" s="8"/>
    </row>
    <row r="500" spans="2:2" s="7" customFormat="1" ht="12" x14ac:dyDescent="0.2">
      <c r="B500" s="8"/>
    </row>
    <row r="501" spans="2:2" s="7" customFormat="1" ht="12" x14ac:dyDescent="0.2">
      <c r="B501" s="8"/>
    </row>
    <row r="502" spans="2:2" s="7" customFormat="1" ht="12" x14ac:dyDescent="0.2">
      <c r="B502" s="8"/>
    </row>
    <row r="503" spans="2:2" s="7" customFormat="1" ht="12" x14ac:dyDescent="0.2">
      <c r="B503" s="8"/>
    </row>
    <row r="504" spans="2:2" s="7" customFormat="1" ht="12" x14ac:dyDescent="0.2">
      <c r="B504" s="8"/>
    </row>
    <row r="505" spans="2:2" s="7" customFormat="1" ht="12" x14ac:dyDescent="0.2">
      <c r="B505" s="8"/>
    </row>
    <row r="506" spans="2:2" s="7" customFormat="1" ht="12" x14ac:dyDescent="0.2">
      <c r="B506" s="8"/>
    </row>
    <row r="507" spans="2:2" s="7" customFormat="1" ht="12" x14ac:dyDescent="0.2">
      <c r="B507" s="8"/>
    </row>
    <row r="508" spans="2:2" s="7" customFormat="1" ht="12" x14ac:dyDescent="0.2">
      <c r="B508" s="8"/>
    </row>
    <row r="509" spans="2:2" s="7" customFormat="1" ht="12" x14ac:dyDescent="0.2">
      <c r="B509" s="8"/>
    </row>
    <row r="510" spans="2:2" s="7" customFormat="1" ht="12" x14ac:dyDescent="0.2">
      <c r="B510" s="8"/>
    </row>
    <row r="511" spans="2:2" s="7" customFormat="1" ht="12" x14ac:dyDescent="0.2">
      <c r="B511" s="8"/>
    </row>
    <row r="512" spans="2:2" s="7" customFormat="1" ht="12" x14ac:dyDescent="0.2">
      <c r="B512" s="8"/>
    </row>
    <row r="513" spans="2:2" s="7" customFormat="1" ht="12" x14ac:dyDescent="0.2">
      <c r="B513" s="8"/>
    </row>
    <row r="514" spans="2:2" s="7" customFormat="1" ht="12" x14ac:dyDescent="0.2">
      <c r="B514" s="8"/>
    </row>
    <row r="515" spans="2:2" s="7" customFormat="1" ht="12" x14ac:dyDescent="0.2">
      <c r="B515" s="8"/>
    </row>
    <row r="516" spans="2:2" s="7" customFormat="1" ht="12" x14ac:dyDescent="0.2">
      <c r="B516" s="8"/>
    </row>
    <row r="517" spans="2:2" s="7" customFormat="1" ht="12" x14ac:dyDescent="0.2">
      <c r="B517" s="8"/>
    </row>
    <row r="518" spans="2:2" s="7" customFormat="1" ht="12" x14ac:dyDescent="0.2">
      <c r="B518" s="8"/>
    </row>
    <row r="519" spans="2:2" s="7" customFormat="1" ht="12" x14ac:dyDescent="0.2">
      <c r="B519" s="8"/>
    </row>
    <row r="520" spans="2:2" s="7" customFormat="1" ht="12" x14ac:dyDescent="0.2">
      <c r="B520" s="8"/>
    </row>
    <row r="521" spans="2:2" s="7" customFormat="1" ht="12" x14ac:dyDescent="0.2">
      <c r="B521" s="8"/>
    </row>
    <row r="522" spans="2:2" s="7" customFormat="1" ht="12" x14ac:dyDescent="0.2">
      <c r="B522" s="8"/>
    </row>
    <row r="523" spans="2:2" s="7" customFormat="1" ht="12" x14ac:dyDescent="0.2">
      <c r="B523" s="8"/>
    </row>
    <row r="524" spans="2:2" s="7" customFormat="1" ht="12" x14ac:dyDescent="0.2">
      <c r="B524" s="8"/>
    </row>
    <row r="525" spans="2:2" s="7" customFormat="1" ht="12" x14ac:dyDescent="0.2">
      <c r="B525" s="8"/>
    </row>
    <row r="526" spans="2:2" s="7" customFormat="1" ht="12" x14ac:dyDescent="0.2">
      <c r="B526" s="8"/>
    </row>
    <row r="527" spans="2:2" s="7" customFormat="1" ht="12" x14ac:dyDescent="0.2">
      <c r="B527" s="8"/>
    </row>
    <row r="528" spans="2:2" s="7" customFormat="1" ht="12" x14ac:dyDescent="0.2">
      <c r="B528" s="8"/>
    </row>
    <row r="529" spans="2:2" s="7" customFormat="1" ht="12" x14ac:dyDescent="0.2">
      <c r="B529" s="8"/>
    </row>
    <row r="530" spans="2:2" s="7" customFormat="1" ht="12" x14ac:dyDescent="0.2">
      <c r="B530" s="8"/>
    </row>
    <row r="531" spans="2:2" s="7" customFormat="1" ht="12" x14ac:dyDescent="0.2">
      <c r="B531" s="8"/>
    </row>
    <row r="532" spans="2:2" s="7" customFormat="1" ht="12" x14ac:dyDescent="0.2">
      <c r="B532" s="8"/>
    </row>
    <row r="533" spans="2:2" s="7" customFormat="1" ht="12" x14ac:dyDescent="0.2">
      <c r="B533" s="8"/>
    </row>
    <row r="534" spans="2:2" s="7" customFormat="1" ht="12" x14ac:dyDescent="0.2">
      <c r="B534" s="8"/>
    </row>
    <row r="535" spans="2:2" s="7" customFormat="1" ht="12" x14ac:dyDescent="0.2">
      <c r="B535" s="8"/>
    </row>
    <row r="536" spans="2:2" s="7" customFormat="1" ht="12" x14ac:dyDescent="0.2">
      <c r="B536" s="8"/>
    </row>
    <row r="537" spans="2:2" s="7" customFormat="1" ht="12" x14ac:dyDescent="0.2">
      <c r="B537" s="8"/>
    </row>
    <row r="538" spans="2:2" s="7" customFormat="1" ht="12" x14ac:dyDescent="0.2">
      <c r="B538" s="8"/>
    </row>
    <row r="539" spans="2:2" s="7" customFormat="1" ht="12" x14ac:dyDescent="0.2">
      <c r="B539" s="8"/>
    </row>
    <row r="540" spans="2:2" s="7" customFormat="1" ht="12" x14ac:dyDescent="0.2">
      <c r="B540" s="8"/>
    </row>
    <row r="541" spans="2:2" s="7" customFormat="1" ht="12" x14ac:dyDescent="0.2">
      <c r="B541" s="8"/>
    </row>
    <row r="542" spans="2:2" s="7" customFormat="1" ht="12" x14ac:dyDescent="0.2">
      <c r="B542" s="8"/>
    </row>
    <row r="543" spans="2:2" s="7" customFormat="1" ht="12" x14ac:dyDescent="0.2">
      <c r="B543" s="8"/>
    </row>
    <row r="544" spans="2:2" s="7" customFormat="1" ht="12" x14ac:dyDescent="0.2">
      <c r="B544" s="8"/>
    </row>
    <row r="545" spans="2:2" s="7" customFormat="1" ht="12" x14ac:dyDescent="0.2">
      <c r="B545" s="8"/>
    </row>
    <row r="546" spans="2:2" s="7" customFormat="1" ht="12" x14ac:dyDescent="0.2">
      <c r="B546" s="8"/>
    </row>
    <row r="547" spans="2:2" s="7" customFormat="1" ht="12" x14ac:dyDescent="0.2">
      <c r="B547" s="8"/>
    </row>
    <row r="548" spans="2:2" s="7" customFormat="1" ht="12" x14ac:dyDescent="0.2">
      <c r="B548" s="8"/>
    </row>
    <row r="549" spans="2:2" s="7" customFormat="1" ht="12" x14ac:dyDescent="0.2">
      <c r="B549" s="8"/>
    </row>
    <row r="550" spans="2:2" s="7" customFormat="1" ht="12" x14ac:dyDescent="0.2">
      <c r="B550" s="8"/>
    </row>
    <row r="551" spans="2:2" s="7" customFormat="1" ht="12" x14ac:dyDescent="0.2">
      <c r="B551" s="8"/>
    </row>
    <row r="552" spans="2:2" s="7" customFormat="1" ht="12" x14ac:dyDescent="0.2">
      <c r="B552" s="8"/>
    </row>
    <row r="553" spans="2:2" s="7" customFormat="1" ht="12" x14ac:dyDescent="0.2">
      <c r="B553" s="8"/>
    </row>
    <row r="554" spans="2:2" s="7" customFormat="1" ht="12" x14ac:dyDescent="0.2">
      <c r="B554" s="8"/>
    </row>
    <row r="555" spans="2:2" s="7" customFormat="1" ht="12" x14ac:dyDescent="0.2">
      <c r="B555" s="8"/>
    </row>
    <row r="556" spans="2:2" s="7" customFormat="1" ht="12" x14ac:dyDescent="0.2">
      <c r="B556" s="8"/>
    </row>
    <row r="557" spans="2:2" s="7" customFormat="1" ht="12" x14ac:dyDescent="0.2">
      <c r="B557" s="8"/>
    </row>
    <row r="558" spans="2:2" s="7" customFormat="1" ht="12" x14ac:dyDescent="0.2">
      <c r="B558" s="8"/>
    </row>
    <row r="559" spans="2:2" s="7" customFormat="1" ht="12" x14ac:dyDescent="0.2">
      <c r="B559" s="8"/>
    </row>
    <row r="560" spans="2:2" s="7" customFormat="1" ht="12" x14ac:dyDescent="0.2">
      <c r="B560" s="8"/>
    </row>
    <row r="561" spans="2:2" s="7" customFormat="1" ht="12" x14ac:dyDescent="0.2">
      <c r="B561" s="8"/>
    </row>
    <row r="562" spans="2:2" s="7" customFormat="1" ht="12" x14ac:dyDescent="0.2">
      <c r="B562" s="8"/>
    </row>
    <row r="563" spans="2:2" s="7" customFormat="1" ht="12" x14ac:dyDescent="0.2">
      <c r="B563" s="8"/>
    </row>
    <row r="564" spans="2:2" s="7" customFormat="1" ht="12" x14ac:dyDescent="0.2">
      <c r="B564" s="8"/>
    </row>
    <row r="565" spans="2:2" s="7" customFormat="1" ht="12" x14ac:dyDescent="0.2">
      <c r="B565" s="8"/>
    </row>
    <row r="566" spans="2:2" s="7" customFormat="1" ht="12" x14ac:dyDescent="0.2">
      <c r="B566" s="8"/>
    </row>
    <row r="567" spans="2:2" s="7" customFormat="1" ht="12" x14ac:dyDescent="0.2">
      <c r="B567" s="8"/>
    </row>
    <row r="568" spans="2:2" s="7" customFormat="1" ht="12" x14ac:dyDescent="0.2">
      <c r="B568" s="8"/>
    </row>
    <row r="569" spans="2:2" s="7" customFormat="1" ht="12" x14ac:dyDescent="0.2">
      <c r="B569" s="8"/>
    </row>
    <row r="570" spans="2:2" s="7" customFormat="1" ht="12" x14ac:dyDescent="0.2">
      <c r="B570" s="8"/>
    </row>
    <row r="571" spans="2:2" s="7" customFormat="1" ht="12" x14ac:dyDescent="0.2">
      <c r="B571" s="8"/>
    </row>
    <row r="572" spans="2:2" s="7" customFormat="1" ht="12" x14ac:dyDescent="0.2">
      <c r="B572" s="8"/>
    </row>
    <row r="573" spans="2:2" s="7" customFormat="1" ht="12" x14ac:dyDescent="0.2">
      <c r="B573" s="8"/>
    </row>
    <row r="574" spans="2:2" s="7" customFormat="1" ht="12" x14ac:dyDescent="0.2">
      <c r="B574" s="8"/>
    </row>
    <row r="575" spans="2:2" s="7" customFormat="1" ht="12" x14ac:dyDescent="0.2">
      <c r="B575" s="8"/>
    </row>
    <row r="576" spans="2:2" s="7" customFormat="1" ht="12" x14ac:dyDescent="0.2">
      <c r="B576" s="8"/>
    </row>
    <row r="577" spans="2:2" s="7" customFormat="1" ht="12" x14ac:dyDescent="0.2">
      <c r="B577" s="8"/>
    </row>
    <row r="578" spans="2:2" s="7" customFormat="1" ht="12" x14ac:dyDescent="0.2">
      <c r="B578" s="8"/>
    </row>
    <row r="579" spans="2:2" s="7" customFormat="1" ht="12" x14ac:dyDescent="0.2">
      <c r="B579" s="8"/>
    </row>
    <row r="580" spans="2:2" s="7" customFormat="1" ht="12" x14ac:dyDescent="0.2">
      <c r="B580" s="8"/>
    </row>
    <row r="581" spans="2:2" s="7" customFormat="1" ht="12" x14ac:dyDescent="0.2">
      <c r="B581" s="8"/>
    </row>
    <row r="582" spans="2:2" s="7" customFormat="1" ht="12" x14ac:dyDescent="0.2">
      <c r="B582" s="8"/>
    </row>
    <row r="583" spans="2:2" s="7" customFormat="1" ht="12" x14ac:dyDescent="0.2">
      <c r="B583" s="8"/>
    </row>
    <row r="584" spans="2:2" s="7" customFormat="1" ht="12" x14ac:dyDescent="0.2">
      <c r="B584" s="8"/>
    </row>
    <row r="585" spans="2:2" s="7" customFormat="1" ht="12" x14ac:dyDescent="0.2">
      <c r="B585" s="8"/>
    </row>
    <row r="586" spans="2:2" s="7" customFormat="1" ht="12" x14ac:dyDescent="0.2">
      <c r="B586" s="8"/>
    </row>
    <row r="587" spans="2:2" s="7" customFormat="1" ht="12" x14ac:dyDescent="0.2">
      <c r="B587" s="8"/>
    </row>
    <row r="588" spans="2:2" s="7" customFormat="1" ht="12" x14ac:dyDescent="0.2">
      <c r="B588" s="8"/>
    </row>
    <row r="589" spans="2:2" s="7" customFormat="1" ht="12" x14ac:dyDescent="0.2">
      <c r="B589" s="8"/>
    </row>
    <row r="590" spans="2:2" s="7" customFormat="1" ht="12" x14ac:dyDescent="0.2">
      <c r="B590" s="8"/>
    </row>
    <row r="591" spans="2:2" s="7" customFormat="1" ht="12" x14ac:dyDescent="0.2">
      <c r="B591" s="8"/>
    </row>
    <row r="592" spans="2:2" s="7" customFormat="1" ht="12" x14ac:dyDescent="0.2">
      <c r="B592" s="8"/>
    </row>
    <row r="593" spans="2:2" s="7" customFormat="1" ht="12" x14ac:dyDescent="0.2">
      <c r="B593" s="8"/>
    </row>
    <row r="594" spans="2:2" s="7" customFormat="1" ht="12" x14ac:dyDescent="0.2">
      <c r="B594" s="8"/>
    </row>
    <row r="595" spans="2:2" s="7" customFormat="1" ht="12" x14ac:dyDescent="0.2">
      <c r="B595" s="8"/>
    </row>
    <row r="596" spans="2:2" s="7" customFormat="1" ht="12" x14ac:dyDescent="0.2">
      <c r="B596" s="8"/>
    </row>
    <row r="597" spans="2:2" s="7" customFormat="1" ht="12" x14ac:dyDescent="0.2">
      <c r="B597" s="8"/>
    </row>
    <row r="598" spans="2:2" s="7" customFormat="1" ht="12" x14ac:dyDescent="0.2">
      <c r="B598" s="8"/>
    </row>
    <row r="599" spans="2:2" s="7" customFormat="1" ht="12" x14ac:dyDescent="0.2">
      <c r="B599" s="8"/>
    </row>
    <row r="600" spans="2:2" s="7" customFormat="1" ht="12" x14ac:dyDescent="0.2">
      <c r="B600" s="8"/>
    </row>
    <row r="601" spans="2:2" s="7" customFormat="1" ht="12" x14ac:dyDescent="0.2">
      <c r="B601" s="8"/>
    </row>
    <row r="602" spans="2:2" s="7" customFormat="1" ht="12" x14ac:dyDescent="0.2">
      <c r="B602" s="8"/>
    </row>
    <row r="603" spans="2:2" s="7" customFormat="1" ht="12" x14ac:dyDescent="0.2">
      <c r="B603" s="8"/>
    </row>
    <row r="604" spans="2:2" s="7" customFormat="1" ht="12" x14ac:dyDescent="0.2">
      <c r="B604" s="8"/>
    </row>
    <row r="605" spans="2:2" s="7" customFormat="1" ht="12" x14ac:dyDescent="0.2">
      <c r="B605" s="8"/>
    </row>
    <row r="606" spans="2:2" s="7" customFormat="1" ht="12" x14ac:dyDescent="0.2">
      <c r="B606" s="8"/>
    </row>
    <row r="607" spans="2:2" s="7" customFormat="1" ht="12" x14ac:dyDescent="0.2">
      <c r="B607" s="8"/>
    </row>
    <row r="608" spans="2:2" s="7" customFormat="1" ht="12" x14ac:dyDescent="0.2">
      <c r="B608" s="8"/>
    </row>
    <row r="609" spans="2:2" s="7" customFormat="1" ht="12" x14ac:dyDescent="0.2">
      <c r="B609" s="8"/>
    </row>
    <row r="610" spans="2:2" s="7" customFormat="1" ht="12" x14ac:dyDescent="0.2">
      <c r="B610" s="8"/>
    </row>
    <row r="611" spans="2:2" s="7" customFormat="1" ht="12" x14ac:dyDescent="0.2">
      <c r="B611" s="8"/>
    </row>
    <row r="612" spans="2:2" s="7" customFormat="1" ht="12" x14ac:dyDescent="0.2">
      <c r="B612" s="8"/>
    </row>
    <row r="613" spans="2:2" s="7" customFormat="1" ht="12" x14ac:dyDescent="0.2">
      <c r="B613" s="8"/>
    </row>
    <row r="614" spans="2:2" s="7" customFormat="1" ht="12" x14ac:dyDescent="0.2">
      <c r="B614" s="8"/>
    </row>
    <row r="615" spans="2:2" s="7" customFormat="1" ht="12" x14ac:dyDescent="0.2">
      <c r="B615" s="8"/>
    </row>
    <row r="616" spans="2:2" s="7" customFormat="1" ht="12" x14ac:dyDescent="0.2">
      <c r="B616" s="8"/>
    </row>
    <row r="617" spans="2:2" s="7" customFormat="1" ht="12" x14ac:dyDescent="0.2">
      <c r="B617" s="8"/>
    </row>
    <row r="618" spans="2:2" s="7" customFormat="1" ht="12" x14ac:dyDescent="0.2">
      <c r="B618" s="8"/>
    </row>
    <row r="619" spans="2:2" s="7" customFormat="1" ht="12" x14ac:dyDescent="0.2">
      <c r="B619" s="8"/>
    </row>
    <row r="620" spans="2:2" s="7" customFormat="1" ht="12" x14ac:dyDescent="0.2">
      <c r="B620" s="8"/>
    </row>
    <row r="621" spans="2:2" s="7" customFormat="1" ht="12" x14ac:dyDescent="0.2">
      <c r="B621" s="8"/>
    </row>
    <row r="622" spans="2:2" s="7" customFormat="1" ht="12" x14ac:dyDescent="0.2">
      <c r="B622" s="8"/>
    </row>
    <row r="623" spans="2:2" s="7" customFormat="1" ht="12" x14ac:dyDescent="0.2">
      <c r="B623" s="8"/>
    </row>
    <row r="624" spans="2:2" s="7" customFormat="1" ht="12" x14ac:dyDescent="0.2">
      <c r="B624" s="8"/>
    </row>
    <row r="625" spans="2:2" s="7" customFormat="1" ht="12" x14ac:dyDescent="0.2">
      <c r="B625" s="8"/>
    </row>
    <row r="626" spans="2:2" s="7" customFormat="1" ht="12" x14ac:dyDescent="0.2">
      <c r="B626" s="8"/>
    </row>
    <row r="627" spans="2:2" s="7" customFormat="1" ht="12" x14ac:dyDescent="0.2">
      <c r="B627" s="8"/>
    </row>
    <row r="628" spans="2:2" s="7" customFormat="1" ht="12" x14ac:dyDescent="0.2">
      <c r="B628" s="8"/>
    </row>
    <row r="629" spans="2:2" s="7" customFormat="1" ht="12" x14ac:dyDescent="0.2">
      <c r="B629" s="8"/>
    </row>
    <row r="630" spans="2:2" s="7" customFormat="1" ht="12" x14ac:dyDescent="0.2">
      <c r="B630" s="8"/>
    </row>
    <row r="631" spans="2:2" s="7" customFormat="1" ht="12" x14ac:dyDescent="0.2">
      <c r="B631" s="8"/>
    </row>
    <row r="632" spans="2:2" s="7" customFormat="1" ht="12" x14ac:dyDescent="0.2">
      <c r="B632" s="8"/>
    </row>
    <row r="633" spans="2:2" s="7" customFormat="1" ht="12" x14ac:dyDescent="0.2">
      <c r="B633" s="8"/>
    </row>
    <row r="634" spans="2:2" s="7" customFormat="1" ht="12" x14ac:dyDescent="0.2">
      <c r="B634" s="8"/>
    </row>
    <row r="635" spans="2:2" s="7" customFormat="1" ht="12" x14ac:dyDescent="0.2">
      <c r="B635" s="8"/>
    </row>
    <row r="636" spans="2:2" s="7" customFormat="1" ht="12" x14ac:dyDescent="0.2">
      <c r="B636" s="8"/>
    </row>
    <row r="637" spans="2:2" s="7" customFormat="1" ht="12" x14ac:dyDescent="0.2">
      <c r="B637" s="8"/>
    </row>
    <row r="638" spans="2:2" s="7" customFormat="1" ht="12" x14ac:dyDescent="0.2">
      <c r="B638" s="8"/>
    </row>
    <row r="639" spans="2:2" s="7" customFormat="1" ht="12" x14ac:dyDescent="0.2">
      <c r="B639" s="8"/>
    </row>
    <row r="640" spans="2:2" s="7" customFormat="1" ht="12" x14ac:dyDescent="0.2">
      <c r="B640" s="8"/>
    </row>
    <row r="641" spans="2:2" s="7" customFormat="1" ht="12" x14ac:dyDescent="0.2">
      <c r="B641" s="8"/>
    </row>
    <row r="642" spans="2:2" s="7" customFormat="1" ht="12" x14ac:dyDescent="0.2">
      <c r="B642" s="8"/>
    </row>
    <row r="643" spans="2:2" s="7" customFormat="1" ht="12" x14ac:dyDescent="0.2">
      <c r="B643" s="8"/>
    </row>
    <row r="644" spans="2:2" s="7" customFormat="1" ht="12" x14ac:dyDescent="0.2">
      <c r="B644" s="8"/>
    </row>
    <row r="645" spans="2:2" s="7" customFormat="1" ht="12" x14ac:dyDescent="0.2">
      <c r="B645" s="8"/>
    </row>
    <row r="646" spans="2:2" s="7" customFormat="1" ht="12" x14ac:dyDescent="0.2">
      <c r="B646" s="8"/>
    </row>
    <row r="647" spans="2:2" s="7" customFormat="1" ht="12" x14ac:dyDescent="0.2">
      <c r="B647" s="8"/>
    </row>
    <row r="648" spans="2:2" s="7" customFormat="1" ht="12" x14ac:dyDescent="0.2">
      <c r="B648" s="8"/>
    </row>
    <row r="649" spans="2:2" s="7" customFormat="1" ht="12" x14ac:dyDescent="0.2">
      <c r="B649" s="8"/>
    </row>
    <row r="650" spans="2:2" s="7" customFormat="1" ht="12" x14ac:dyDescent="0.2">
      <c r="B650" s="8"/>
    </row>
    <row r="651" spans="2:2" s="7" customFormat="1" ht="12" x14ac:dyDescent="0.2">
      <c r="B651" s="8"/>
    </row>
    <row r="652" spans="2:2" s="7" customFormat="1" ht="12" x14ac:dyDescent="0.2">
      <c r="B652" s="8"/>
    </row>
    <row r="653" spans="2:2" s="7" customFormat="1" ht="12" x14ac:dyDescent="0.2">
      <c r="B653" s="8"/>
    </row>
    <row r="654" spans="2:2" s="7" customFormat="1" ht="12" x14ac:dyDescent="0.2">
      <c r="B654" s="8"/>
    </row>
    <row r="655" spans="2:2" s="7" customFormat="1" ht="12" x14ac:dyDescent="0.2">
      <c r="B655" s="8"/>
    </row>
    <row r="656" spans="2:2" s="7" customFormat="1" ht="12" x14ac:dyDescent="0.2">
      <c r="B656" s="8"/>
    </row>
    <row r="657" spans="2:2" s="7" customFormat="1" ht="12" x14ac:dyDescent="0.2">
      <c r="B657" s="8"/>
    </row>
    <row r="658" spans="2:2" s="7" customFormat="1" ht="12" x14ac:dyDescent="0.2">
      <c r="B658" s="8"/>
    </row>
    <row r="659" spans="2:2" s="7" customFormat="1" ht="12" x14ac:dyDescent="0.2">
      <c r="B659" s="8"/>
    </row>
    <row r="660" spans="2:2" s="7" customFormat="1" ht="12" x14ac:dyDescent="0.2">
      <c r="B660" s="8"/>
    </row>
    <row r="661" spans="2:2" s="7" customFormat="1" ht="12" x14ac:dyDescent="0.2">
      <c r="B661" s="8"/>
    </row>
    <row r="662" spans="2:2" s="7" customFormat="1" ht="12" x14ac:dyDescent="0.2">
      <c r="B662" s="8"/>
    </row>
    <row r="663" spans="2:2" s="7" customFormat="1" ht="12" x14ac:dyDescent="0.2">
      <c r="B663" s="8"/>
    </row>
    <row r="664" spans="2:2" s="7" customFormat="1" ht="12" x14ac:dyDescent="0.2">
      <c r="B664" s="8"/>
    </row>
    <row r="665" spans="2:2" s="7" customFormat="1" ht="12" x14ac:dyDescent="0.2">
      <c r="B665" s="8"/>
    </row>
    <row r="666" spans="2:2" s="7" customFormat="1" ht="12" x14ac:dyDescent="0.2">
      <c r="B666" s="8"/>
    </row>
    <row r="667" spans="2:2" s="7" customFormat="1" ht="12" x14ac:dyDescent="0.2">
      <c r="B667" s="8"/>
    </row>
    <row r="668" spans="2:2" s="7" customFormat="1" ht="12" x14ac:dyDescent="0.2">
      <c r="B668" s="8"/>
    </row>
    <row r="669" spans="2:2" s="7" customFormat="1" ht="12" x14ac:dyDescent="0.2">
      <c r="B669" s="8"/>
    </row>
    <row r="670" spans="2:2" s="7" customFormat="1" ht="12" x14ac:dyDescent="0.2">
      <c r="B670" s="8"/>
    </row>
    <row r="671" spans="2:2" s="7" customFormat="1" ht="12" x14ac:dyDescent="0.2">
      <c r="B671" s="8"/>
    </row>
    <row r="672" spans="2:2" s="7" customFormat="1" ht="12" x14ac:dyDescent="0.2">
      <c r="B672" s="8"/>
    </row>
    <row r="673" spans="2:2" s="7" customFormat="1" ht="12" x14ac:dyDescent="0.2">
      <c r="B673" s="8"/>
    </row>
    <row r="674" spans="2:2" s="7" customFormat="1" ht="12" x14ac:dyDescent="0.2">
      <c r="B674" s="8"/>
    </row>
    <row r="675" spans="2:2" s="7" customFormat="1" ht="12" x14ac:dyDescent="0.2">
      <c r="B675" s="8"/>
    </row>
    <row r="676" spans="2:2" s="7" customFormat="1" ht="12" x14ac:dyDescent="0.2">
      <c r="B676" s="8"/>
    </row>
    <row r="677" spans="2:2" s="7" customFormat="1" ht="12" x14ac:dyDescent="0.2">
      <c r="B677" s="8"/>
    </row>
    <row r="678" spans="2:2" s="7" customFormat="1" ht="12" x14ac:dyDescent="0.2">
      <c r="B678" s="8"/>
    </row>
    <row r="679" spans="2:2" s="7" customFormat="1" ht="12" x14ac:dyDescent="0.2">
      <c r="B679" s="8"/>
    </row>
    <row r="680" spans="2:2" s="7" customFormat="1" ht="12" x14ac:dyDescent="0.2">
      <c r="B680" s="8"/>
    </row>
    <row r="681" spans="2:2" s="7" customFormat="1" ht="12" x14ac:dyDescent="0.2">
      <c r="B681" s="8"/>
    </row>
    <row r="682" spans="2:2" s="7" customFormat="1" ht="12" x14ac:dyDescent="0.2">
      <c r="B682" s="8"/>
    </row>
    <row r="683" spans="2:2" s="7" customFormat="1" ht="12" x14ac:dyDescent="0.2">
      <c r="B683" s="8"/>
    </row>
    <row r="684" spans="2:2" s="7" customFormat="1" ht="12" x14ac:dyDescent="0.2">
      <c r="B684" s="8"/>
    </row>
    <row r="685" spans="2:2" s="7" customFormat="1" ht="12" x14ac:dyDescent="0.2">
      <c r="B685" s="8"/>
    </row>
    <row r="686" spans="2:2" s="7" customFormat="1" ht="12" x14ac:dyDescent="0.2">
      <c r="B686" s="8"/>
    </row>
    <row r="687" spans="2:2" s="7" customFormat="1" ht="12" x14ac:dyDescent="0.2">
      <c r="B687" s="8"/>
    </row>
    <row r="688" spans="2:2" s="7" customFormat="1" ht="12" x14ac:dyDescent="0.2">
      <c r="B688" s="8"/>
    </row>
    <row r="689" spans="2:2" s="7" customFormat="1" ht="12" x14ac:dyDescent="0.2">
      <c r="B689" s="8"/>
    </row>
    <row r="690" spans="2:2" s="7" customFormat="1" ht="12" x14ac:dyDescent="0.2">
      <c r="B690" s="8"/>
    </row>
    <row r="691" spans="2:2" s="7" customFormat="1" ht="12" x14ac:dyDescent="0.2">
      <c r="B691" s="8"/>
    </row>
    <row r="692" spans="2:2" s="7" customFormat="1" ht="12" x14ac:dyDescent="0.2">
      <c r="B692" s="8"/>
    </row>
    <row r="693" spans="2:2" s="7" customFormat="1" ht="12" x14ac:dyDescent="0.2">
      <c r="B693" s="8"/>
    </row>
    <row r="694" spans="2:2" s="7" customFormat="1" ht="12" x14ac:dyDescent="0.2">
      <c r="B694" s="8"/>
    </row>
    <row r="695" spans="2:2" s="7" customFormat="1" ht="12" x14ac:dyDescent="0.2">
      <c r="B695" s="8"/>
    </row>
    <row r="696" spans="2:2" s="7" customFormat="1" ht="12" x14ac:dyDescent="0.2">
      <c r="B696" s="8"/>
    </row>
    <row r="697" spans="2:2" s="7" customFormat="1" ht="12" x14ac:dyDescent="0.2">
      <c r="B697" s="8"/>
    </row>
    <row r="698" spans="2:2" s="7" customFormat="1" ht="12" x14ac:dyDescent="0.2">
      <c r="B698" s="8"/>
    </row>
    <row r="699" spans="2:2" s="7" customFormat="1" ht="12" x14ac:dyDescent="0.2">
      <c r="B699" s="8"/>
    </row>
    <row r="700" spans="2:2" s="7" customFormat="1" ht="12" x14ac:dyDescent="0.2">
      <c r="B700" s="8"/>
    </row>
    <row r="701" spans="2:2" s="7" customFormat="1" ht="12" x14ac:dyDescent="0.2">
      <c r="B701" s="8"/>
    </row>
    <row r="702" spans="2:2" s="7" customFormat="1" ht="12" x14ac:dyDescent="0.2">
      <c r="B702" s="8"/>
    </row>
    <row r="703" spans="2:2" s="7" customFormat="1" ht="12" x14ac:dyDescent="0.2">
      <c r="B703" s="8"/>
    </row>
    <row r="704" spans="2:2" s="7" customFormat="1" ht="12" x14ac:dyDescent="0.2">
      <c r="B704" s="8"/>
    </row>
    <row r="705" spans="2:2" s="7" customFormat="1" ht="12" x14ac:dyDescent="0.2">
      <c r="B705" s="8"/>
    </row>
    <row r="706" spans="2:2" s="7" customFormat="1" ht="12" x14ac:dyDescent="0.2">
      <c r="B706" s="8"/>
    </row>
    <row r="707" spans="2:2" s="7" customFormat="1" ht="12" x14ac:dyDescent="0.2">
      <c r="B707" s="8"/>
    </row>
    <row r="708" spans="2:2" s="7" customFormat="1" ht="12" x14ac:dyDescent="0.2">
      <c r="B708" s="8"/>
    </row>
    <row r="709" spans="2:2" s="7" customFormat="1" ht="12" x14ac:dyDescent="0.2">
      <c r="B709" s="8"/>
    </row>
    <row r="710" spans="2:2" s="7" customFormat="1" ht="12" x14ac:dyDescent="0.2">
      <c r="B710" s="8"/>
    </row>
    <row r="711" spans="2:2" s="7" customFormat="1" ht="12" x14ac:dyDescent="0.2">
      <c r="B711" s="8"/>
    </row>
    <row r="712" spans="2:2" s="7" customFormat="1" ht="12" x14ac:dyDescent="0.2">
      <c r="B712" s="8"/>
    </row>
    <row r="713" spans="2:2" s="7" customFormat="1" ht="12" x14ac:dyDescent="0.2">
      <c r="B713" s="8"/>
    </row>
    <row r="714" spans="2:2" s="7" customFormat="1" ht="12" x14ac:dyDescent="0.2">
      <c r="B714" s="8"/>
    </row>
    <row r="715" spans="2:2" s="7" customFormat="1" ht="12" x14ac:dyDescent="0.2">
      <c r="B715" s="8"/>
    </row>
    <row r="716" spans="2:2" s="7" customFormat="1" ht="12" x14ac:dyDescent="0.2">
      <c r="B716" s="8"/>
    </row>
    <row r="717" spans="2:2" s="7" customFormat="1" ht="12" x14ac:dyDescent="0.2">
      <c r="B717" s="8"/>
    </row>
    <row r="718" spans="2:2" s="7" customFormat="1" ht="12" x14ac:dyDescent="0.2">
      <c r="B718" s="8"/>
    </row>
    <row r="719" spans="2:2" s="7" customFormat="1" ht="12" x14ac:dyDescent="0.2">
      <c r="B719" s="8"/>
    </row>
    <row r="720" spans="2:2" s="7" customFormat="1" ht="12" x14ac:dyDescent="0.2">
      <c r="B720" s="8"/>
    </row>
    <row r="721" spans="2:2" s="7" customFormat="1" ht="12" x14ac:dyDescent="0.2">
      <c r="B721" s="8"/>
    </row>
    <row r="722" spans="2:2" s="7" customFormat="1" ht="12" x14ac:dyDescent="0.2">
      <c r="B722" s="8"/>
    </row>
    <row r="723" spans="2:2" s="7" customFormat="1" ht="12" x14ac:dyDescent="0.2">
      <c r="B723" s="8"/>
    </row>
    <row r="724" spans="2:2" s="7" customFormat="1" ht="12" x14ac:dyDescent="0.2">
      <c r="B724" s="8"/>
    </row>
    <row r="725" spans="2:2" s="7" customFormat="1" ht="12" x14ac:dyDescent="0.2">
      <c r="B725" s="8"/>
    </row>
    <row r="726" spans="2:2" s="7" customFormat="1" ht="12" x14ac:dyDescent="0.2">
      <c r="B726" s="8"/>
    </row>
    <row r="727" spans="2:2" s="7" customFormat="1" ht="12" x14ac:dyDescent="0.2">
      <c r="B727" s="8"/>
    </row>
    <row r="728" spans="2:2" s="7" customFormat="1" ht="12" x14ac:dyDescent="0.2">
      <c r="B728" s="8"/>
    </row>
    <row r="729" spans="2:2" s="7" customFormat="1" ht="12" x14ac:dyDescent="0.2">
      <c r="B729" s="8"/>
    </row>
    <row r="730" spans="2:2" s="7" customFormat="1" ht="12" x14ac:dyDescent="0.2">
      <c r="B730" s="8"/>
    </row>
    <row r="731" spans="2:2" s="7" customFormat="1" ht="12" x14ac:dyDescent="0.2">
      <c r="B731" s="8"/>
    </row>
    <row r="732" spans="2:2" s="7" customFormat="1" ht="12" x14ac:dyDescent="0.2">
      <c r="B732" s="8"/>
    </row>
    <row r="733" spans="2:2" s="7" customFormat="1" ht="12" x14ac:dyDescent="0.2">
      <c r="B733" s="8"/>
    </row>
    <row r="734" spans="2:2" s="7" customFormat="1" ht="12" x14ac:dyDescent="0.2">
      <c r="B734" s="8"/>
    </row>
    <row r="735" spans="2:2" s="7" customFormat="1" ht="12" x14ac:dyDescent="0.2">
      <c r="B735" s="8"/>
    </row>
    <row r="736" spans="2:2" s="7" customFormat="1" ht="12" x14ac:dyDescent="0.2">
      <c r="B736" s="8"/>
    </row>
    <row r="737" spans="2:2" s="7" customFormat="1" ht="12" x14ac:dyDescent="0.2">
      <c r="B737" s="8"/>
    </row>
    <row r="738" spans="2:2" s="7" customFormat="1" ht="12" x14ac:dyDescent="0.2">
      <c r="B738" s="8"/>
    </row>
    <row r="739" spans="2:2" s="7" customFormat="1" ht="12" x14ac:dyDescent="0.2">
      <c r="B739" s="8"/>
    </row>
    <row r="740" spans="2:2" s="7" customFormat="1" ht="12" x14ac:dyDescent="0.2">
      <c r="B740" s="8"/>
    </row>
    <row r="741" spans="2:2" s="7" customFormat="1" ht="12" x14ac:dyDescent="0.2">
      <c r="B741" s="8"/>
    </row>
    <row r="742" spans="2:2" s="7" customFormat="1" ht="12" x14ac:dyDescent="0.2">
      <c r="B742" s="8"/>
    </row>
    <row r="743" spans="2:2" s="7" customFormat="1" ht="12" x14ac:dyDescent="0.2">
      <c r="B743" s="8"/>
    </row>
    <row r="744" spans="2:2" s="7" customFormat="1" ht="12" x14ac:dyDescent="0.2">
      <c r="B744" s="8"/>
    </row>
    <row r="745" spans="2:2" s="7" customFormat="1" ht="12" x14ac:dyDescent="0.2">
      <c r="B745" s="8"/>
    </row>
    <row r="746" spans="2:2" s="7" customFormat="1" ht="12" x14ac:dyDescent="0.2">
      <c r="B746" s="8"/>
    </row>
    <row r="747" spans="2:2" s="7" customFormat="1" ht="12" x14ac:dyDescent="0.2">
      <c r="B747" s="8"/>
    </row>
    <row r="748" spans="2:2" s="7" customFormat="1" ht="12" x14ac:dyDescent="0.2">
      <c r="B748" s="8"/>
    </row>
    <row r="749" spans="2:2" s="7" customFormat="1" ht="12" x14ac:dyDescent="0.2">
      <c r="B749" s="8"/>
    </row>
    <row r="750" spans="2:2" s="7" customFormat="1" ht="12" x14ac:dyDescent="0.2">
      <c r="B750" s="8"/>
    </row>
    <row r="751" spans="2:2" s="7" customFormat="1" ht="12" x14ac:dyDescent="0.2">
      <c r="B751" s="8"/>
    </row>
    <row r="752" spans="2:2" s="7" customFormat="1" ht="12" x14ac:dyDescent="0.2">
      <c r="B752" s="8"/>
    </row>
    <row r="753" spans="2:2" s="7" customFormat="1" ht="12" x14ac:dyDescent="0.2">
      <c r="B753" s="8"/>
    </row>
    <row r="754" spans="2:2" s="7" customFormat="1" ht="12" x14ac:dyDescent="0.2">
      <c r="B754" s="8"/>
    </row>
    <row r="755" spans="2:2" s="7" customFormat="1" ht="12" x14ac:dyDescent="0.2">
      <c r="B755" s="8"/>
    </row>
    <row r="756" spans="2:2" s="7" customFormat="1" ht="12" x14ac:dyDescent="0.2">
      <c r="B756" s="8"/>
    </row>
    <row r="757" spans="2:2" s="7" customFormat="1" ht="12" x14ac:dyDescent="0.2">
      <c r="B757" s="8"/>
    </row>
    <row r="758" spans="2:2" s="7" customFormat="1" ht="12" x14ac:dyDescent="0.2">
      <c r="B758" s="8"/>
    </row>
    <row r="759" spans="2:2" s="7" customFormat="1" ht="12" x14ac:dyDescent="0.2">
      <c r="B759" s="8"/>
    </row>
    <row r="760" spans="2:2" s="7" customFormat="1" ht="12" x14ac:dyDescent="0.2">
      <c r="B760" s="8"/>
    </row>
    <row r="761" spans="2:2" s="7" customFormat="1" ht="12" x14ac:dyDescent="0.2">
      <c r="B761" s="8"/>
    </row>
    <row r="762" spans="2:2" s="7" customFormat="1" ht="12" x14ac:dyDescent="0.2">
      <c r="B762" s="8"/>
    </row>
    <row r="763" spans="2:2" s="7" customFormat="1" ht="12" x14ac:dyDescent="0.2">
      <c r="B763" s="8"/>
    </row>
    <row r="764" spans="2:2" s="7" customFormat="1" ht="12" x14ac:dyDescent="0.2">
      <c r="B764" s="8"/>
    </row>
    <row r="765" spans="2:2" s="7" customFormat="1" ht="12" x14ac:dyDescent="0.2">
      <c r="B765" s="8"/>
    </row>
    <row r="766" spans="2:2" s="7" customFormat="1" ht="12" x14ac:dyDescent="0.2">
      <c r="B766" s="8"/>
    </row>
    <row r="767" spans="2:2" s="7" customFormat="1" ht="12" x14ac:dyDescent="0.2">
      <c r="B767" s="8"/>
    </row>
    <row r="768" spans="2:2" s="7" customFormat="1" ht="12" x14ac:dyDescent="0.2">
      <c r="B768" s="8"/>
    </row>
    <row r="769" spans="2:2" s="7" customFormat="1" ht="12" x14ac:dyDescent="0.2">
      <c r="B769" s="8"/>
    </row>
    <row r="770" spans="2:2" s="7" customFormat="1" ht="12" x14ac:dyDescent="0.2">
      <c r="B770" s="8"/>
    </row>
    <row r="771" spans="2:2" s="7" customFormat="1" ht="12" x14ac:dyDescent="0.2">
      <c r="B771" s="8"/>
    </row>
    <row r="772" spans="2:2" s="7" customFormat="1" ht="12" x14ac:dyDescent="0.2">
      <c r="B772" s="8"/>
    </row>
    <row r="773" spans="2:2" s="7" customFormat="1" ht="12" x14ac:dyDescent="0.2">
      <c r="B773" s="8"/>
    </row>
    <row r="774" spans="2:2" s="7" customFormat="1" ht="12" x14ac:dyDescent="0.2">
      <c r="B774" s="8"/>
    </row>
    <row r="775" spans="2:2" s="7" customFormat="1" ht="12" x14ac:dyDescent="0.2">
      <c r="B775" s="8"/>
    </row>
    <row r="776" spans="2:2" s="7" customFormat="1" ht="12" x14ac:dyDescent="0.2">
      <c r="B776" s="8"/>
    </row>
    <row r="777" spans="2:2" s="7" customFormat="1" ht="12" x14ac:dyDescent="0.2">
      <c r="B777" s="8"/>
    </row>
    <row r="778" spans="2:2" s="7" customFormat="1" ht="12" x14ac:dyDescent="0.2">
      <c r="B778" s="8"/>
    </row>
    <row r="779" spans="2:2" s="7" customFormat="1" ht="12" x14ac:dyDescent="0.2">
      <c r="B779" s="8"/>
    </row>
    <row r="780" spans="2:2" s="7" customFormat="1" ht="12" x14ac:dyDescent="0.2">
      <c r="B780" s="8"/>
    </row>
    <row r="781" spans="2:2" s="7" customFormat="1" ht="12" x14ac:dyDescent="0.2">
      <c r="B781" s="8"/>
    </row>
    <row r="782" spans="2:2" s="7" customFormat="1" ht="12" x14ac:dyDescent="0.2">
      <c r="B782" s="8"/>
    </row>
    <row r="783" spans="2:2" s="7" customFormat="1" ht="12" x14ac:dyDescent="0.2">
      <c r="B783" s="8"/>
    </row>
    <row r="784" spans="2:2" s="7" customFormat="1" ht="12" x14ac:dyDescent="0.2">
      <c r="B784" s="8"/>
    </row>
    <row r="785" spans="2:2" s="7" customFormat="1" ht="12" x14ac:dyDescent="0.2">
      <c r="B785" s="8"/>
    </row>
    <row r="786" spans="2:2" s="7" customFormat="1" ht="12" x14ac:dyDescent="0.2">
      <c r="B786" s="8"/>
    </row>
    <row r="787" spans="2:2" s="7" customFormat="1" ht="12" x14ac:dyDescent="0.2">
      <c r="B787" s="8"/>
    </row>
    <row r="788" spans="2:2" s="7" customFormat="1" ht="12" x14ac:dyDescent="0.2">
      <c r="B788" s="8"/>
    </row>
    <row r="789" spans="2:2" s="7" customFormat="1" ht="12" x14ac:dyDescent="0.2">
      <c r="B789" s="8"/>
    </row>
    <row r="790" spans="2:2" s="7" customFormat="1" ht="12" x14ac:dyDescent="0.2">
      <c r="B790" s="8"/>
    </row>
    <row r="791" spans="2:2" s="7" customFormat="1" ht="12" x14ac:dyDescent="0.2">
      <c r="B791" s="8"/>
    </row>
    <row r="792" spans="2:2" s="7" customFormat="1" ht="12" x14ac:dyDescent="0.2">
      <c r="B792" s="8"/>
    </row>
    <row r="793" spans="2:2" s="7" customFormat="1" ht="12" x14ac:dyDescent="0.2">
      <c r="B793" s="8"/>
    </row>
    <row r="794" spans="2:2" s="7" customFormat="1" ht="12" x14ac:dyDescent="0.2">
      <c r="B794" s="8"/>
    </row>
    <row r="795" spans="2:2" s="7" customFormat="1" ht="12" x14ac:dyDescent="0.2">
      <c r="B795" s="8"/>
    </row>
    <row r="796" spans="2:2" s="7" customFormat="1" ht="12" x14ac:dyDescent="0.2">
      <c r="B796" s="8"/>
    </row>
    <row r="797" spans="2:2" s="7" customFormat="1" ht="12" x14ac:dyDescent="0.2">
      <c r="B797" s="8"/>
    </row>
    <row r="798" spans="2:2" s="7" customFormat="1" ht="12" x14ac:dyDescent="0.2">
      <c r="B798" s="8"/>
    </row>
    <row r="799" spans="2:2" s="7" customFormat="1" ht="12" x14ac:dyDescent="0.2">
      <c r="B799" s="8"/>
    </row>
    <row r="800" spans="2:2" s="7" customFormat="1" ht="12" x14ac:dyDescent="0.2">
      <c r="B800" s="8"/>
    </row>
    <row r="801" spans="2:2" s="7" customFormat="1" ht="12" x14ac:dyDescent="0.2">
      <c r="B801" s="8"/>
    </row>
    <row r="802" spans="2:2" s="7" customFormat="1" ht="12" x14ac:dyDescent="0.2">
      <c r="B802" s="8"/>
    </row>
    <row r="803" spans="2:2" s="7" customFormat="1" ht="12" x14ac:dyDescent="0.2">
      <c r="B803" s="8"/>
    </row>
    <row r="804" spans="2:2" s="7" customFormat="1" ht="12" x14ac:dyDescent="0.2">
      <c r="B804" s="8"/>
    </row>
    <row r="805" spans="2:2" s="7" customFormat="1" ht="12" x14ac:dyDescent="0.2">
      <c r="B805" s="8"/>
    </row>
    <row r="806" spans="2:2" s="7" customFormat="1" ht="12" x14ac:dyDescent="0.2">
      <c r="B806" s="8"/>
    </row>
    <row r="807" spans="2:2" s="7" customFormat="1" ht="12" x14ac:dyDescent="0.2">
      <c r="B807" s="8"/>
    </row>
    <row r="808" spans="2:2" s="7" customFormat="1" ht="12" x14ac:dyDescent="0.2">
      <c r="B808" s="8"/>
    </row>
    <row r="809" spans="2:2" s="7" customFormat="1" ht="12" x14ac:dyDescent="0.2">
      <c r="B809" s="8"/>
    </row>
    <row r="810" spans="2:2" s="7" customFormat="1" ht="12" x14ac:dyDescent="0.2">
      <c r="B810" s="8"/>
    </row>
    <row r="811" spans="2:2" s="7" customFormat="1" ht="12" x14ac:dyDescent="0.2">
      <c r="B811" s="8"/>
    </row>
    <row r="812" spans="2:2" s="7" customFormat="1" ht="12" x14ac:dyDescent="0.2">
      <c r="B812" s="8"/>
    </row>
    <row r="813" spans="2:2" s="7" customFormat="1" ht="12" x14ac:dyDescent="0.2">
      <c r="B813" s="8"/>
    </row>
    <row r="814" spans="2:2" s="7" customFormat="1" ht="12" x14ac:dyDescent="0.2">
      <c r="B814" s="8"/>
    </row>
    <row r="815" spans="2:2" s="7" customFormat="1" ht="12" x14ac:dyDescent="0.2">
      <c r="B815" s="8"/>
    </row>
    <row r="816" spans="2:2" s="7" customFormat="1" ht="12" x14ac:dyDescent="0.2">
      <c r="B816" s="8"/>
    </row>
    <row r="817" spans="2:2" s="7" customFormat="1" ht="12" x14ac:dyDescent="0.2">
      <c r="B817" s="8"/>
    </row>
    <row r="818" spans="2:2" s="7" customFormat="1" ht="12" x14ac:dyDescent="0.2">
      <c r="B818" s="8"/>
    </row>
    <row r="819" spans="2:2" s="7" customFormat="1" ht="12" x14ac:dyDescent="0.2">
      <c r="B819" s="8"/>
    </row>
    <row r="820" spans="2:2" s="7" customFormat="1" ht="12" x14ac:dyDescent="0.2">
      <c r="B820" s="8"/>
    </row>
    <row r="821" spans="2:2" s="7" customFormat="1" ht="12" x14ac:dyDescent="0.2">
      <c r="B821" s="8"/>
    </row>
    <row r="822" spans="2:2" s="7" customFormat="1" ht="12" x14ac:dyDescent="0.2">
      <c r="B822" s="8"/>
    </row>
    <row r="823" spans="2:2" s="7" customFormat="1" ht="12" x14ac:dyDescent="0.2">
      <c r="B823" s="8"/>
    </row>
    <row r="824" spans="2:2" s="7" customFormat="1" ht="12" x14ac:dyDescent="0.2">
      <c r="B824" s="8"/>
    </row>
    <row r="825" spans="2:2" s="7" customFormat="1" ht="12" x14ac:dyDescent="0.2">
      <c r="B825" s="8"/>
    </row>
    <row r="826" spans="2:2" s="7" customFormat="1" ht="12" x14ac:dyDescent="0.2">
      <c r="B826" s="8"/>
    </row>
    <row r="827" spans="2:2" s="7" customFormat="1" ht="12" x14ac:dyDescent="0.2">
      <c r="B827" s="8"/>
    </row>
    <row r="828" spans="2:2" s="7" customFormat="1" ht="12" x14ac:dyDescent="0.2">
      <c r="B828" s="8"/>
    </row>
    <row r="829" spans="2:2" s="7" customFormat="1" ht="12" x14ac:dyDescent="0.2">
      <c r="B829" s="8"/>
    </row>
    <row r="830" spans="2:2" s="7" customFormat="1" ht="12" x14ac:dyDescent="0.2">
      <c r="B830" s="8"/>
    </row>
    <row r="831" spans="2:2" s="7" customFormat="1" ht="12" x14ac:dyDescent="0.2">
      <c r="B831" s="8"/>
    </row>
    <row r="832" spans="2:2" s="7" customFormat="1" ht="12" x14ac:dyDescent="0.2">
      <c r="B832" s="8"/>
    </row>
    <row r="833" spans="2:2" s="7" customFormat="1" ht="12" x14ac:dyDescent="0.2">
      <c r="B833" s="8"/>
    </row>
    <row r="834" spans="2:2" s="7" customFormat="1" ht="12" x14ac:dyDescent="0.2">
      <c r="B834" s="8"/>
    </row>
    <row r="835" spans="2:2" s="7" customFormat="1" ht="12" x14ac:dyDescent="0.2">
      <c r="B835" s="8"/>
    </row>
    <row r="836" spans="2:2" s="7" customFormat="1" ht="12" x14ac:dyDescent="0.2">
      <c r="B836" s="8"/>
    </row>
    <row r="837" spans="2:2" s="7" customFormat="1" ht="12" x14ac:dyDescent="0.2">
      <c r="B837" s="8"/>
    </row>
    <row r="838" spans="2:2" s="7" customFormat="1" ht="12" x14ac:dyDescent="0.2">
      <c r="B838" s="8"/>
    </row>
    <row r="839" spans="2:2" s="7" customFormat="1" ht="12" x14ac:dyDescent="0.2">
      <c r="B839" s="8"/>
    </row>
    <row r="840" spans="2:2" s="7" customFormat="1" ht="12" x14ac:dyDescent="0.2">
      <c r="B840" s="8"/>
    </row>
    <row r="841" spans="2:2" s="7" customFormat="1" ht="12" x14ac:dyDescent="0.2">
      <c r="B841" s="8"/>
    </row>
    <row r="842" spans="2:2" s="7" customFormat="1" ht="12" x14ac:dyDescent="0.2">
      <c r="B842" s="8"/>
    </row>
    <row r="843" spans="2:2" s="7" customFormat="1" ht="12" x14ac:dyDescent="0.2">
      <c r="B843" s="8"/>
    </row>
    <row r="844" spans="2:2" s="7" customFormat="1" ht="12" x14ac:dyDescent="0.2">
      <c r="B844" s="8"/>
    </row>
    <row r="845" spans="2:2" s="7" customFormat="1" ht="12" x14ac:dyDescent="0.2">
      <c r="B845" s="8"/>
    </row>
    <row r="846" spans="2:2" s="7" customFormat="1" ht="12" x14ac:dyDescent="0.2">
      <c r="B846" s="8"/>
    </row>
    <row r="847" spans="2:2" s="7" customFormat="1" ht="12" x14ac:dyDescent="0.2">
      <c r="B847" s="8"/>
    </row>
    <row r="848" spans="2:2" s="7" customFormat="1" ht="12" x14ac:dyDescent="0.2">
      <c r="B848" s="8"/>
    </row>
    <row r="849" spans="2:2" s="7" customFormat="1" ht="12" x14ac:dyDescent="0.2">
      <c r="B849" s="8"/>
    </row>
    <row r="850" spans="2:2" s="7" customFormat="1" ht="12" x14ac:dyDescent="0.2">
      <c r="B850" s="8"/>
    </row>
    <row r="851" spans="2:2" s="7" customFormat="1" ht="12" x14ac:dyDescent="0.2">
      <c r="B851" s="8"/>
    </row>
    <row r="852" spans="2:2" s="7" customFormat="1" ht="12" x14ac:dyDescent="0.2">
      <c r="B852" s="8"/>
    </row>
    <row r="853" spans="2:2" s="7" customFormat="1" ht="12" x14ac:dyDescent="0.2">
      <c r="B853" s="8"/>
    </row>
    <row r="854" spans="2:2" s="7" customFormat="1" ht="12" x14ac:dyDescent="0.2">
      <c r="B854" s="8"/>
    </row>
    <row r="855" spans="2:2" s="7" customFormat="1" ht="12" x14ac:dyDescent="0.2">
      <c r="B855" s="8"/>
    </row>
    <row r="856" spans="2:2" s="7" customFormat="1" ht="12" x14ac:dyDescent="0.2">
      <c r="B856" s="8"/>
    </row>
    <row r="857" spans="2:2" s="7" customFormat="1" ht="12" x14ac:dyDescent="0.2">
      <c r="B857" s="8"/>
    </row>
    <row r="858" spans="2:2" s="7" customFormat="1" ht="12" x14ac:dyDescent="0.2">
      <c r="B858" s="8"/>
    </row>
    <row r="859" spans="2:2" s="7" customFormat="1" ht="12" x14ac:dyDescent="0.2">
      <c r="B859" s="8"/>
    </row>
    <row r="860" spans="2:2" s="7" customFormat="1" ht="12" x14ac:dyDescent="0.2">
      <c r="B860" s="8"/>
    </row>
    <row r="861" spans="2:2" s="7" customFormat="1" ht="12" x14ac:dyDescent="0.2">
      <c r="B861" s="8"/>
    </row>
    <row r="862" spans="2:2" s="7" customFormat="1" ht="12" x14ac:dyDescent="0.2">
      <c r="B862" s="8"/>
    </row>
    <row r="863" spans="2:2" s="7" customFormat="1" ht="12" x14ac:dyDescent="0.2">
      <c r="B863" s="8"/>
    </row>
    <row r="864" spans="2:2" s="7" customFormat="1" ht="12" x14ac:dyDescent="0.2">
      <c r="B864" s="8"/>
    </row>
    <row r="865" spans="2:2" s="7" customFormat="1" ht="12" x14ac:dyDescent="0.2">
      <c r="B865" s="8"/>
    </row>
    <row r="866" spans="2:2" s="7" customFormat="1" ht="12" x14ac:dyDescent="0.2">
      <c r="B866" s="8"/>
    </row>
    <row r="867" spans="2:2" s="7" customFormat="1" ht="12" x14ac:dyDescent="0.2">
      <c r="B867" s="8"/>
    </row>
    <row r="868" spans="2:2" s="7" customFormat="1" ht="12" x14ac:dyDescent="0.2">
      <c r="B868" s="8"/>
    </row>
    <row r="869" spans="2:2" s="7" customFormat="1" ht="12" x14ac:dyDescent="0.2">
      <c r="B869" s="8"/>
    </row>
    <row r="870" spans="2:2" s="7" customFormat="1" ht="12" x14ac:dyDescent="0.2">
      <c r="B870" s="8"/>
    </row>
    <row r="871" spans="2:2" s="7" customFormat="1" ht="12" x14ac:dyDescent="0.2">
      <c r="B871" s="8"/>
    </row>
    <row r="872" spans="2:2" s="7" customFormat="1" ht="12" x14ac:dyDescent="0.2">
      <c r="B872" s="8"/>
    </row>
    <row r="873" spans="2:2" s="7" customFormat="1" ht="12" x14ac:dyDescent="0.2">
      <c r="B873" s="8"/>
    </row>
    <row r="874" spans="2:2" s="7" customFormat="1" ht="12" x14ac:dyDescent="0.2">
      <c r="B874" s="8"/>
    </row>
    <row r="875" spans="2:2" s="7" customFormat="1" ht="12" x14ac:dyDescent="0.2">
      <c r="B875" s="8"/>
    </row>
    <row r="876" spans="2:2" s="7" customFormat="1" ht="12" x14ac:dyDescent="0.2">
      <c r="B876" s="8"/>
    </row>
    <row r="877" spans="2:2" s="7" customFormat="1" ht="12" x14ac:dyDescent="0.2">
      <c r="B877" s="8"/>
    </row>
    <row r="878" spans="2:2" s="7" customFormat="1" ht="12" x14ac:dyDescent="0.2">
      <c r="B878" s="8"/>
    </row>
    <row r="879" spans="2:2" s="7" customFormat="1" ht="12" x14ac:dyDescent="0.2">
      <c r="B879" s="8"/>
    </row>
    <row r="880" spans="2:2" s="7" customFormat="1" ht="12" x14ac:dyDescent="0.2">
      <c r="B880" s="8"/>
    </row>
    <row r="881" spans="2:2" s="7" customFormat="1" ht="12" x14ac:dyDescent="0.2">
      <c r="B881" s="8"/>
    </row>
    <row r="882" spans="2:2" s="7" customFormat="1" ht="12" x14ac:dyDescent="0.2">
      <c r="B882" s="8"/>
    </row>
    <row r="883" spans="2:2" s="7" customFormat="1" ht="12" x14ac:dyDescent="0.2">
      <c r="B883" s="8"/>
    </row>
    <row r="884" spans="2:2" s="7" customFormat="1" ht="12" x14ac:dyDescent="0.2">
      <c r="B884" s="8"/>
    </row>
    <row r="885" spans="2:2" s="7" customFormat="1" ht="12" x14ac:dyDescent="0.2">
      <c r="B885" s="8"/>
    </row>
    <row r="886" spans="2:2" s="7" customFormat="1" ht="12" x14ac:dyDescent="0.2">
      <c r="B886" s="8"/>
    </row>
    <row r="887" spans="2:2" s="7" customFormat="1" ht="12" x14ac:dyDescent="0.2">
      <c r="B887" s="8"/>
    </row>
    <row r="888" spans="2:2" s="7" customFormat="1" ht="12" x14ac:dyDescent="0.2">
      <c r="B888" s="8"/>
    </row>
    <row r="889" spans="2:2" s="7" customFormat="1" ht="12" x14ac:dyDescent="0.2">
      <c r="B889" s="8"/>
    </row>
    <row r="890" spans="2:2" s="7" customFormat="1" ht="12" x14ac:dyDescent="0.2">
      <c r="B890" s="8"/>
    </row>
    <row r="891" spans="2:2" s="7" customFormat="1" ht="12" x14ac:dyDescent="0.2">
      <c r="B891" s="8"/>
    </row>
    <row r="892" spans="2:2" s="7" customFormat="1" ht="12" x14ac:dyDescent="0.2">
      <c r="B892" s="8"/>
    </row>
    <row r="893" spans="2:2" s="7" customFormat="1" ht="12" x14ac:dyDescent="0.2">
      <c r="B893" s="8"/>
    </row>
    <row r="894" spans="2:2" s="7" customFormat="1" ht="12" x14ac:dyDescent="0.2">
      <c r="B894" s="8"/>
    </row>
    <row r="895" spans="2:2" s="7" customFormat="1" ht="12" x14ac:dyDescent="0.2">
      <c r="B895" s="8"/>
    </row>
    <row r="896" spans="2:2" s="7" customFormat="1" ht="12" x14ac:dyDescent="0.2">
      <c r="B896" s="8"/>
    </row>
    <row r="897" spans="2:2" s="7" customFormat="1" ht="12" x14ac:dyDescent="0.2">
      <c r="B897" s="8"/>
    </row>
    <row r="898" spans="2:2" s="7" customFormat="1" ht="12" x14ac:dyDescent="0.2">
      <c r="B898" s="8"/>
    </row>
    <row r="899" spans="2:2" s="7" customFormat="1" ht="12" x14ac:dyDescent="0.2">
      <c r="B899" s="8"/>
    </row>
    <row r="900" spans="2:2" s="7" customFormat="1" ht="12" x14ac:dyDescent="0.2">
      <c r="B900" s="8"/>
    </row>
    <row r="901" spans="2:2" s="7" customFormat="1" ht="12" x14ac:dyDescent="0.2">
      <c r="B901" s="8"/>
    </row>
    <row r="902" spans="2:2" s="7" customFormat="1" ht="12" x14ac:dyDescent="0.2">
      <c r="B902" s="8"/>
    </row>
    <row r="903" spans="2:2" s="7" customFormat="1" ht="12" x14ac:dyDescent="0.2">
      <c r="B903" s="8"/>
    </row>
    <row r="904" spans="2:2" s="7" customFormat="1" ht="12" x14ac:dyDescent="0.2">
      <c r="B904" s="8"/>
    </row>
    <row r="905" spans="2:2" s="7" customFormat="1" ht="12" x14ac:dyDescent="0.2">
      <c r="B905" s="8"/>
    </row>
    <row r="906" spans="2:2" s="7" customFormat="1" ht="12" x14ac:dyDescent="0.2">
      <c r="B906" s="8"/>
    </row>
    <row r="907" spans="2:2" s="7" customFormat="1" ht="12" x14ac:dyDescent="0.2">
      <c r="B907" s="8"/>
    </row>
    <row r="908" spans="2:2" s="7" customFormat="1" ht="12" x14ac:dyDescent="0.2">
      <c r="B908" s="8"/>
    </row>
    <row r="909" spans="2:2" s="7" customFormat="1" ht="12" x14ac:dyDescent="0.2">
      <c r="B909" s="8"/>
    </row>
    <row r="910" spans="2:2" s="7" customFormat="1" ht="12" x14ac:dyDescent="0.2">
      <c r="B910" s="8"/>
    </row>
    <row r="911" spans="2:2" s="7" customFormat="1" ht="12" x14ac:dyDescent="0.2">
      <c r="B911" s="8"/>
    </row>
    <row r="912" spans="2:2" s="7" customFormat="1" ht="12" x14ac:dyDescent="0.2">
      <c r="B912" s="8"/>
    </row>
    <row r="913" spans="2:2" s="7" customFormat="1" ht="12" x14ac:dyDescent="0.2">
      <c r="B913" s="8"/>
    </row>
    <row r="914" spans="2:2" s="7" customFormat="1" ht="12" x14ac:dyDescent="0.2">
      <c r="B914" s="8"/>
    </row>
    <row r="915" spans="2:2" s="7" customFormat="1" ht="12" x14ac:dyDescent="0.2">
      <c r="B915" s="8"/>
    </row>
    <row r="916" spans="2:2" s="7" customFormat="1" ht="12" x14ac:dyDescent="0.2">
      <c r="B916" s="8"/>
    </row>
    <row r="917" spans="2:2" s="7" customFormat="1" ht="12" x14ac:dyDescent="0.2">
      <c r="B917" s="8"/>
    </row>
    <row r="918" spans="2:2" s="7" customFormat="1" ht="12" x14ac:dyDescent="0.2">
      <c r="B918" s="8"/>
    </row>
    <row r="919" spans="2:2" s="7" customFormat="1" ht="12" x14ac:dyDescent="0.2">
      <c r="B919" s="8"/>
    </row>
    <row r="920" spans="2:2" s="7" customFormat="1" ht="12" x14ac:dyDescent="0.2">
      <c r="B920" s="8"/>
    </row>
    <row r="921" spans="2:2" s="7" customFormat="1" ht="12" x14ac:dyDescent="0.2">
      <c r="B921" s="8"/>
    </row>
    <row r="922" spans="2:2" s="7" customFormat="1" ht="12" x14ac:dyDescent="0.2">
      <c r="B922" s="8"/>
    </row>
    <row r="923" spans="2:2" s="7" customFormat="1" ht="12" x14ac:dyDescent="0.2">
      <c r="B923" s="8"/>
    </row>
    <row r="924" spans="2:2" s="7" customFormat="1" ht="12" x14ac:dyDescent="0.2">
      <c r="B924" s="8"/>
    </row>
    <row r="925" spans="2:2" s="7" customFormat="1" ht="12" x14ac:dyDescent="0.2">
      <c r="B925" s="8"/>
    </row>
    <row r="926" spans="2:2" s="7" customFormat="1" ht="12" x14ac:dyDescent="0.2">
      <c r="B926" s="8"/>
    </row>
    <row r="927" spans="2:2" s="7" customFormat="1" ht="12" x14ac:dyDescent="0.2">
      <c r="B927" s="8"/>
    </row>
    <row r="928" spans="2:2" s="7" customFormat="1" ht="12" x14ac:dyDescent="0.2">
      <c r="B928" s="8"/>
    </row>
    <row r="929" spans="2:2" s="7" customFormat="1" ht="12" x14ac:dyDescent="0.2">
      <c r="B929" s="8"/>
    </row>
    <row r="930" spans="2:2" s="7" customFormat="1" ht="12" x14ac:dyDescent="0.2">
      <c r="B930" s="8"/>
    </row>
    <row r="931" spans="2:2" s="7" customFormat="1" ht="12" x14ac:dyDescent="0.2">
      <c r="B931" s="8"/>
    </row>
    <row r="932" spans="2:2" s="7" customFormat="1" ht="12" x14ac:dyDescent="0.2">
      <c r="B932" s="8"/>
    </row>
    <row r="933" spans="2:2" s="7" customFormat="1" ht="12" x14ac:dyDescent="0.2">
      <c r="B933" s="8"/>
    </row>
    <row r="934" spans="2:2" s="7" customFormat="1" ht="12" x14ac:dyDescent="0.2">
      <c r="B934" s="8"/>
    </row>
    <row r="935" spans="2:2" s="7" customFormat="1" ht="12" x14ac:dyDescent="0.2">
      <c r="B935" s="8"/>
    </row>
    <row r="936" spans="2:2" s="7" customFormat="1" ht="12" x14ac:dyDescent="0.2">
      <c r="B936" s="8"/>
    </row>
    <row r="937" spans="2:2" s="7" customFormat="1" ht="12" x14ac:dyDescent="0.2">
      <c r="B937" s="8"/>
    </row>
    <row r="938" spans="2:2" s="7" customFormat="1" ht="12" x14ac:dyDescent="0.2">
      <c r="B938" s="8"/>
    </row>
    <row r="939" spans="2:2" s="7" customFormat="1" ht="12" x14ac:dyDescent="0.2">
      <c r="B939" s="8"/>
    </row>
    <row r="940" spans="2:2" s="7" customFormat="1" ht="12" x14ac:dyDescent="0.2">
      <c r="B940" s="8"/>
    </row>
    <row r="941" spans="2:2" s="7" customFormat="1" ht="12" x14ac:dyDescent="0.2">
      <c r="B941" s="8"/>
    </row>
    <row r="942" spans="2:2" s="7" customFormat="1" ht="12" x14ac:dyDescent="0.2">
      <c r="B942" s="8"/>
    </row>
    <row r="943" spans="2:2" s="7" customFormat="1" ht="12" x14ac:dyDescent="0.2">
      <c r="B943" s="8"/>
    </row>
    <row r="944" spans="2:2" s="7" customFormat="1" ht="12" x14ac:dyDescent="0.2">
      <c r="B944" s="8"/>
    </row>
    <row r="945" spans="2:2" s="7" customFormat="1" ht="12" x14ac:dyDescent="0.2">
      <c r="B945" s="8"/>
    </row>
    <row r="946" spans="2:2" s="7" customFormat="1" ht="12" x14ac:dyDescent="0.2">
      <c r="B946" s="8"/>
    </row>
    <row r="947" spans="2:2" s="7" customFormat="1" ht="12" x14ac:dyDescent="0.2">
      <c r="B947" s="8"/>
    </row>
    <row r="948" spans="2:2" s="7" customFormat="1" ht="12" x14ac:dyDescent="0.2">
      <c r="B948" s="8"/>
    </row>
    <row r="949" spans="2:2" s="7" customFormat="1" ht="12" x14ac:dyDescent="0.2">
      <c r="B949" s="8"/>
    </row>
    <row r="950" spans="2:2" s="7" customFormat="1" ht="12" x14ac:dyDescent="0.2">
      <c r="B950" s="8"/>
    </row>
    <row r="951" spans="2:2" s="7" customFormat="1" ht="12" x14ac:dyDescent="0.2">
      <c r="B951" s="8"/>
    </row>
    <row r="952" spans="2:2" s="7" customFormat="1" ht="12" x14ac:dyDescent="0.2">
      <c r="B952" s="8"/>
    </row>
    <row r="953" spans="2:2" s="7" customFormat="1" ht="12" x14ac:dyDescent="0.2">
      <c r="B953" s="8"/>
    </row>
    <row r="954" spans="2:2" s="7" customFormat="1" ht="12" x14ac:dyDescent="0.2">
      <c r="B954" s="8"/>
    </row>
    <row r="955" spans="2:2" s="7" customFormat="1" ht="12" x14ac:dyDescent="0.2">
      <c r="B955" s="8"/>
    </row>
    <row r="956" spans="2:2" s="7" customFormat="1" ht="12" x14ac:dyDescent="0.2">
      <c r="B956" s="8"/>
    </row>
    <row r="957" spans="2:2" s="7" customFormat="1" ht="12" x14ac:dyDescent="0.2">
      <c r="B957" s="8"/>
    </row>
    <row r="958" spans="2:2" s="7" customFormat="1" ht="12" x14ac:dyDescent="0.2">
      <c r="B958" s="8"/>
    </row>
    <row r="959" spans="2:2" s="7" customFormat="1" ht="12" x14ac:dyDescent="0.2">
      <c r="B959" s="8"/>
    </row>
    <row r="960" spans="2:2" s="7" customFormat="1" ht="12" x14ac:dyDescent="0.2">
      <c r="B960" s="8"/>
    </row>
    <row r="961" spans="2:2" s="7" customFormat="1" ht="12" x14ac:dyDescent="0.2">
      <c r="B961" s="8"/>
    </row>
    <row r="962" spans="2:2" s="7" customFormat="1" ht="12" x14ac:dyDescent="0.2">
      <c r="B962" s="8"/>
    </row>
    <row r="963" spans="2:2" s="7" customFormat="1" ht="12" x14ac:dyDescent="0.2">
      <c r="B963" s="8"/>
    </row>
    <row r="964" spans="2:2" s="7" customFormat="1" ht="12" x14ac:dyDescent="0.2">
      <c r="B964" s="8"/>
    </row>
    <row r="965" spans="2:2" s="7" customFormat="1" ht="12" x14ac:dyDescent="0.2">
      <c r="B965" s="8"/>
    </row>
    <row r="966" spans="2:2" s="7" customFormat="1" ht="12" x14ac:dyDescent="0.2">
      <c r="B966" s="8"/>
    </row>
    <row r="967" spans="2:2" s="7" customFormat="1" ht="12" x14ac:dyDescent="0.2">
      <c r="B967" s="8"/>
    </row>
    <row r="968" spans="2:2" s="7" customFormat="1" ht="12" x14ac:dyDescent="0.2">
      <c r="B968" s="8"/>
    </row>
    <row r="969" spans="2:2" s="7" customFormat="1" ht="12" x14ac:dyDescent="0.2">
      <c r="B969" s="8"/>
    </row>
    <row r="970" spans="2:2" s="7" customFormat="1" ht="12" x14ac:dyDescent="0.2">
      <c r="B970" s="8"/>
    </row>
    <row r="971" spans="2:2" s="7" customFormat="1" ht="12" x14ac:dyDescent="0.2">
      <c r="B971" s="8"/>
    </row>
    <row r="972" spans="2:2" s="7" customFormat="1" ht="12" x14ac:dyDescent="0.2">
      <c r="B972" s="8"/>
    </row>
    <row r="973" spans="2:2" s="7" customFormat="1" ht="12" x14ac:dyDescent="0.2">
      <c r="B973" s="8"/>
    </row>
    <row r="974" spans="2:2" s="7" customFormat="1" ht="12" x14ac:dyDescent="0.2">
      <c r="B974" s="8"/>
    </row>
    <row r="975" spans="2:2" s="7" customFormat="1" ht="12" x14ac:dyDescent="0.2">
      <c r="B975" s="8"/>
    </row>
    <row r="976" spans="2:2" s="7" customFormat="1" ht="12" x14ac:dyDescent="0.2">
      <c r="B976" s="8"/>
    </row>
    <row r="977" spans="2:2" s="7" customFormat="1" ht="12" x14ac:dyDescent="0.2">
      <c r="B977" s="8"/>
    </row>
    <row r="978" spans="2:2" s="7" customFormat="1" ht="12" x14ac:dyDescent="0.2">
      <c r="B978" s="8"/>
    </row>
    <row r="979" spans="2:2" s="7" customFormat="1" ht="12" x14ac:dyDescent="0.2">
      <c r="B979" s="8"/>
    </row>
    <row r="980" spans="2:2" s="7" customFormat="1" ht="12" x14ac:dyDescent="0.2">
      <c r="B980" s="8"/>
    </row>
    <row r="981" spans="2:2" s="7" customFormat="1" ht="12" x14ac:dyDescent="0.2">
      <c r="B981" s="8"/>
    </row>
    <row r="982" spans="2:2" s="7" customFormat="1" ht="12" x14ac:dyDescent="0.2">
      <c r="B982" s="8"/>
    </row>
    <row r="983" spans="2:2" s="7" customFormat="1" ht="12" x14ac:dyDescent="0.2">
      <c r="B983" s="8"/>
    </row>
    <row r="984" spans="2:2" s="7" customFormat="1" ht="12" x14ac:dyDescent="0.2">
      <c r="B984" s="8"/>
    </row>
    <row r="985" spans="2:2" s="7" customFormat="1" ht="12" x14ac:dyDescent="0.2">
      <c r="B985" s="8"/>
    </row>
    <row r="986" spans="2:2" s="7" customFormat="1" ht="12" x14ac:dyDescent="0.2">
      <c r="B986" s="8"/>
    </row>
    <row r="987" spans="2:2" s="7" customFormat="1" ht="12" x14ac:dyDescent="0.2">
      <c r="B987" s="8"/>
    </row>
    <row r="988" spans="2:2" s="7" customFormat="1" ht="12" x14ac:dyDescent="0.2">
      <c r="B988" s="8"/>
    </row>
    <row r="989" spans="2:2" s="7" customFormat="1" ht="12" x14ac:dyDescent="0.2">
      <c r="B989" s="8"/>
    </row>
    <row r="990" spans="2:2" s="7" customFormat="1" ht="12" x14ac:dyDescent="0.2">
      <c r="B990" s="8"/>
    </row>
    <row r="991" spans="2:2" s="7" customFormat="1" ht="12" x14ac:dyDescent="0.2">
      <c r="B991" s="8"/>
    </row>
    <row r="992" spans="2:2" s="7" customFormat="1" ht="12" x14ac:dyDescent="0.2">
      <c r="B992" s="8"/>
    </row>
    <row r="993" spans="2:2" s="7" customFormat="1" ht="12" x14ac:dyDescent="0.2">
      <c r="B993" s="8"/>
    </row>
    <row r="994" spans="2:2" s="7" customFormat="1" ht="12" x14ac:dyDescent="0.2">
      <c r="B994" s="8"/>
    </row>
    <row r="995" spans="2:2" s="7" customFormat="1" ht="12" x14ac:dyDescent="0.2">
      <c r="B995" s="8"/>
    </row>
    <row r="996" spans="2:2" s="7" customFormat="1" ht="12" x14ac:dyDescent="0.2">
      <c r="B996" s="8"/>
    </row>
    <row r="997" spans="2:2" s="7" customFormat="1" ht="12" x14ac:dyDescent="0.2">
      <c r="B997" s="8"/>
    </row>
    <row r="998" spans="2:2" s="7" customFormat="1" ht="12" x14ac:dyDescent="0.2">
      <c r="B998" s="8"/>
    </row>
    <row r="999" spans="2:2" s="7" customFormat="1" ht="12" x14ac:dyDescent="0.2">
      <c r="B999" s="8"/>
    </row>
    <row r="1000" spans="2:2" s="7" customFormat="1" ht="12" x14ac:dyDescent="0.2">
      <c r="B1000" s="8"/>
    </row>
    <row r="1001" spans="2:2" s="7" customFormat="1" ht="12" x14ac:dyDescent="0.2">
      <c r="B1001" s="8"/>
    </row>
    <row r="1002" spans="2:2" s="7" customFormat="1" ht="12" x14ac:dyDescent="0.2">
      <c r="B1002" s="8"/>
    </row>
    <row r="1003" spans="2:2" s="7" customFormat="1" ht="12" x14ac:dyDescent="0.2">
      <c r="B1003" s="8"/>
    </row>
    <row r="1004" spans="2:2" s="7" customFormat="1" ht="12" x14ac:dyDescent="0.2">
      <c r="B1004" s="8"/>
    </row>
    <row r="1005" spans="2:2" s="7" customFormat="1" ht="12" x14ac:dyDescent="0.2">
      <c r="B1005" s="8"/>
    </row>
    <row r="1006" spans="2:2" s="7" customFormat="1" ht="12" x14ac:dyDescent="0.2">
      <c r="B1006" s="8"/>
    </row>
    <row r="1007" spans="2:2" s="7" customFormat="1" ht="12" x14ac:dyDescent="0.2">
      <c r="B1007" s="8"/>
    </row>
    <row r="1008" spans="2:2" s="7" customFormat="1" ht="12" x14ac:dyDescent="0.2">
      <c r="B1008" s="8"/>
    </row>
    <row r="1009" spans="2:2" s="7" customFormat="1" ht="12" x14ac:dyDescent="0.2">
      <c r="B1009" s="8"/>
    </row>
    <row r="1010" spans="2:2" s="7" customFormat="1" ht="12" x14ac:dyDescent="0.2">
      <c r="B1010" s="8"/>
    </row>
    <row r="1011" spans="2:2" s="7" customFormat="1" ht="12" x14ac:dyDescent="0.2">
      <c r="B1011" s="8"/>
    </row>
    <row r="1012" spans="2:2" s="7" customFormat="1" ht="12" x14ac:dyDescent="0.2">
      <c r="B1012" s="8"/>
    </row>
    <row r="1013" spans="2:2" s="7" customFormat="1" ht="12" x14ac:dyDescent="0.2">
      <c r="B1013" s="8"/>
    </row>
    <row r="1014" spans="2:2" s="7" customFormat="1" ht="12" x14ac:dyDescent="0.2">
      <c r="B1014" s="8"/>
    </row>
    <row r="1015" spans="2:2" s="7" customFormat="1" ht="12" x14ac:dyDescent="0.2">
      <c r="B1015" s="8"/>
    </row>
    <row r="1016" spans="2:2" s="7" customFormat="1" ht="12" x14ac:dyDescent="0.2">
      <c r="B1016" s="8"/>
    </row>
    <row r="1017" spans="2:2" s="7" customFormat="1" ht="12" x14ac:dyDescent="0.2">
      <c r="B1017" s="8"/>
    </row>
    <row r="1018" spans="2:2" s="7" customFormat="1" ht="12" x14ac:dyDescent="0.2">
      <c r="B1018" s="8"/>
    </row>
    <row r="1019" spans="2:2" s="7" customFormat="1" ht="12" x14ac:dyDescent="0.2">
      <c r="B1019" s="8"/>
    </row>
    <row r="1020" spans="2:2" s="7" customFormat="1" ht="12" x14ac:dyDescent="0.2">
      <c r="B1020" s="8"/>
    </row>
    <row r="1021" spans="2:2" s="7" customFormat="1" ht="12" x14ac:dyDescent="0.2">
      <c r="B1021" s="8"/>
    </row>
    <row r="1022" spans="2:2" s="7" customFormat="1" ht="12" x14ac:dyDescent="0.2">
      <c r="B1022" s="8"/>
    </row>
    <row r="1023" spans="2:2" s="7" customFormat="1" ht="12" x14ac:dyDescent="0.2">
      <c r="B1023" s="8"/>
    </row>
    <row r="1024" spans="2:2" s="7" customFormat="1" ht="12" x14ac:dyDescent="0.2">
      <c r="B1024" s="8"/>
    </row>
    <row r="1025" spans="2:2" s="7" customFormat="1" ht="12" x14ac:dyDescent="0.2">
      <c r="B1025" s="8"/>
    </row>
    <row r="1026" spans="2:2" s="7" customFormat="1" ht="12" x14ac:dyDescent="0.2">
      <c r="B1026" s="8"/>
    </row>
    <row r="1027" spans="2:2" s="7" customFormat="1" ht="12" x14ac:dyDescent="0.2">
      <c r="B1027" s="8"/>
    </row>
    <row r="1028" spans="2:2" s="7" customFormat="1" ht="12" x14ac:dyDescent="0.2">
      <c r="B1028" s="8"/>
    </row>
    <row r="1029" spans="2:2" s="7" customFormat="1" ht="12" x14ac:dyDescent="0.2">
      <c r="B1029" s="8"/>
    </row>
    <row r="1030" spans="2:2" s="7" customFormat="1" ht="12" x14ac:dyDescent="0.2">
      <c r="B1030" s="8"/>
    </row>
    <row r="1031" spans="2:2" s="7" customFormat="1" ht="12" x14ac:dyDescent="0.2">
      <c r="B1031" s="8"/>
    </row>
    <row r="1032" spans="2:2" s="7" customFormat="1" ht="12" x14ac:dyDescent="0.2">
      <c r="B1032" s="8"/>
    </row>
    <row r="1033" spans="2:2" s="7" customFormat="1" ht="12" x14ac:dyDescent="0.2">
      <c r="B1033" s="8"/>
    </row>
    <row r="1034" spans="2:2" s="7" customFormat="1" ht="12" x14ac:dyDescent="0.2">
      <c r="B1034" s="8"/>
    </row>
    <row r="1035" spans="2:2" s="7" customFormat="1" ht="12" x14ac:dyDescent="0.2">
      <c r="B1035" s="8"/>
    </row>
    <row r="1036" spans="2:2" s="7" customFormat="1" ht="12" x14ac:dyDescent="0.2">
      <c r="B1036" s="8"/>
    </row>
    <row r="1037" spans="2:2" s="7" customFormat="1" ht="12" x14ac:dyDescent="0.2">
      <c r="B1037" s="8"/>
    </row>
    <row r="1038" spans="2:2" s="7" customFormat="1" ht="12" x14ac:dyDescent="0.2">
      <c r="B1038" s="8"/>
    </row>
    <row r="1039" spans="2:2" s="7" customFormat="1" ht="12" x14ac:dyDescent="0.2">
      <c r="B1039" s="8"/>
    </row>
    <row r="1040" spans="2:2" s="7" customFormat="1" ht="12" x14ac:dyDescent="0.2">
      <c r="B1040" s="8"/>
    </row>
    <row r="1041" spans="2:2" s="7" customFormat="1" ht="12" x14ac:dyDescent="0.2">
      <c r="B1041" s="8"/>
    </row>
    <row r="1042" spans="2:2" s="7" customFormat="1" ht="12" x14ac:dyDescent="0.2">
      <c r="B1042" s="8"/>
    </row>
    <row r="1043" spans="2:2" s="7" customFormat="1" ht="12" x14ac:dyDescent="0.2">
      <c r="B1043" s="8"/>
    </row>
    <row r="1044" spans="2:2" s="7" customFormat="1" ht="12" x14ac:dyDescent="0.2">
      <c r="B1044" s="8"/>
    </row>
    <row r="1045" spans="2:2" s="7" customFormat="1" ht="12" x14ac:dyDescent="0.2">
      <c r="B1045" s="8"/>
    </row>
    <row r="1046" spans="2:2" s="7" customFormat="1" ht="12" x14ac:dyDescent="0.2">
      <c r="B1046" s="8"/>
    </row>
    <row r="1047" spans="2:2" s="7" customFormat="1" ht="12" x14ac:dyDescent="0.2">
      <c r="B1047" s="8"/>
    </row>
    <row r="1048" spans="2:2" s="7" customFormat="1" ht="12" x14ac:dyDescent="0.2">
      <c r="B1048" s="8"/>
    </row>
    <row r="1049" spans="2:2" s="7" customFormat="1" ht="12" x14ac:dyDescent="0.2">
      <c r="B1049" s="8"/>
    </row>
    <row r="1050" spans="2:2" s="7" customFormat="1" ht="12" x14ac:dyDescent="0.2">
      <c r="B1050" s="8"/>
    </row>
    <row r="1051" spans="2:2" s="7" customFormat="1" ht="12" x14ac:dyDescent="0.2">
      <c r="B1051" s="8"/>
    </row>
    <row r="1052" spans="2:2" s="7" customFormat="1" ht="12" x14ac:dyDescent="0.2">
      <c r="B1052" s="8"/>
    </row>
    <row r="1053" spans="2:2" s="7" customFormat="1" ht="12" x14ac:dyDescent="0.2">
      <c r="B1053" s="8"/>
    </row>
    <row r="1054" spans="2:2" s="7" customFormat="1" ht="12" x14ac:dyDescent="0.2">
      <c r="B1054" s="8"/>
    </row>
    <row r="1055" spans="2:2" s="7" customFormat="1" ht="12" x14ac:dyDescent="0.2">
      <c r="B1055" s="8"/>
    </row>
    <row r="1056" spans="2:2" s="7" customFormat="1" ht="12" x14ac:dyDescent="0.2">
      <c r="B1056" s="8"/>
    </row>
    <row r="1057" spans="2:2" s="7" customFormat="1" ht="12" x14ac:dyDescent="0.2">
      <c r="B1057" s="8"/>
    </row>
    <row r="1058" spans="2:2" s="7" customFormat="1" ht="12" x14ac:dyDescent="0.2">
      <c r="B1058" s="8"/>
    </row>
    <row r="1059" spans="2:2" s="7" customFormat="1" ht="12" x14ac:dyDescent="0.2">
      <c r="B1059" s="8"/>
    </row>
    <row r="1060" spans="2:2" s="7" customFormat="1" ht="12" x14ac:dyDescent="0.2">
      <c r="B1060" s="8"/>
    </row>
    <row r="1061" spans="2:2" s="7" customFormat="1" ht="12" x14ac:dyDescent="0.2">
      <c r="B1061" s="8"/>
    </row>
    <row r="1062" spans="2:2" s="7" customFormat="1" ht="12" x14ac:dyDescent="0.2">
      <c r="B1062" s="8"/>
    </row>
    <row r="1063" spans="2:2" s="7" customFormat="1" ht="12" x14ac:dyDescent="0.2">
      <c r="B1063" s="8"/>
    </row>
    <row r="1064" spans="2:2" s="7" customFormat="1" ht="12" x14ac:dyDescent="0.2">
      <c r="B1064" s="8"/>
    </row>
    <row r="1065" spans="2:2" s="7" customFormat="1" ht="12" x14ac:dyDescent="0.2">
      <c r="B1065" s="8"/>
    </row>
    <row r="1066" spans="2:2" s="7" customFormat="1" ht="12" x14ac:dyDescent="0.2">
      <c r="B1066" s="8"/>
    </row>
    <row r="1067" spans="2:2" s="7" customFormat="1" ht="12" x14ac:dyDescent="0.2">
      <c r="B1067" s="8"/>
    </row>
    <row r="1068" spans="2:2" s="7" customFormat="1" ht="12" x14ac:dyDescent="0.2">
      <c r="B1068" s="8"/>
    </row>
    <row r="1069" spans="2:2" s="7" customFormat="1" ht="12" x14ac:dyDescent="0.2">
      <c r="B1069" s="8"/>
    </row>
    <row r="1070" spans="2:2" s="7" customFormat="1" ht="12" x14ac:dyDescent="0.2">
      <c r="B1070" s="8"/>
    </row>
    <row r="1071" spans="2:2" s="7" customFormat="1" ht="12" x14ac:dyDescent="0.2">
      <c r="B1071" s="8"/>
    </row>
    <row r="1072" spans="2:2" s="7" customFormat="1" ht="12" x14ac:dyDescent="0.2">
      <c r="B1072" s="8"/>
    </row>
    <row r="1073" spans="2:2" s="7" customFormat="1" ht="12" x14ac:dyDescent="0.2">
      <c r="B1073" s="8"/>
    </row>
    <row r="1074" spans="2:2" s="7" customFormat="1" ht="12" x14ac:dyDescent="0.2">
      <c r="B1074" s="8"/>
    </row>
    <row r="1075" spans="2:2" s="7" customFormat="1" ht="12" x14ac:dyDescent="0.2">
      <c r="B1075" s="8"/>
    </row>
    <row r="1076" spans="2:2" s="7" customFormat="1" ht="12" x14ac:dyDescent="0.2">
      <c r="B1076" s="8"/>
    </row>
    <row r="1077" spans="2:2" s="7" customFormat="1" ht="12" x14ac:dyDescent="0.2">
      <c r="B1077" s="8"/>
    </row>
    <row r="1078" spans="2:2" s="7" customFormat="1" ht="12" x14ac:dyDescent="0.2">
      <c r="B1078" s="8"/>
    </row>
    <row r="1079" spans="2:2" s="7" customFormat="1" ht="12" x14ac:dyDescent="0.2">
      <c r="B1079" s="8"/>
    </row>
    <row r="1080" spans="2:2" s="7" customFormat="1" ht="12" x14ac:dyDescent="0.2">
      <c r="B1080" s="8"/>
    </row>
    <row r="1081" spans="2:2" s="7" customFormat="1" ht="12" x14ac:dyDescent="0.2">
      <c r="B1081" s="8"/>
    </row>
    <row r="1082" spans="2:2" s="7" customFormat="1" ht="12" x14ac:dyDescent="0.2">
      <c r="B1082" s="8"/>
    </row>
    <row r="1083" spans="2:2" s="7" customFormat="1" ht="12" x14ac:dyDescent="0.2">
      <c r="B1083" s="8"/>
    </row>
    <row r="1084" spans="2:2" s="7" customFormat="1" ht="12" x14ac:dyDescent="0.2">
      <c r="B1084" s="8"/>
    </row>
    <row r="1085" spans="2:2" s="7" customFormat="1" ht="12" x14ac:dyDescent="0.2">
      <c r="B1085" s="8"/>
    </row>
    <row r="1086" spans="2:2" s="7" customFormat="1" ht="12" x14ac:dyDescent="0.2">
      <c r="B1086" s="8"/>
    </row>
    <row r="1087" spans="2:2" s="7" customFormat="1" ht="12" x14ac:dyDescent="0.2">
      <c r="B1087" s="8"/>
    </row>
    <row r="1088" spans="2:2" s="7" customFormat="1" ht="12" x14ac:dyDescent="0.2">
      <c r="B1088" s="8"/>
    </row>
    <row r="1089" spans="2:2" s="7" customFormat="1" ht="12" x14ac:dyDescent="0.2">
      <c r="B1089" s="8"/>
    </row>
    <row r="1090" spans="2:2" s="7" customFormat="1" ht="12" x14ac:dyDescent="0.2">
      <c r="B1090" s="8"/>
    </row>
    <row r="1091" spans="2:2" s="7" customFormat="1" ht="12" x14ac:dyDescent="0.2">
      <c r="B1091" s="8"/>
    </row>
    <row r="1092" spans="2:2" s="7" customFormat="1" ht="12" x14ac:dyDescent="0.2">
      <c r="B1092" s="8"/>
    </row>
    <row r="1093" spans="2:2" s="7" customFormat="1" ht="12" x14ac:dyDescent="0.2">
      <c r="B1093" s="8"/>
    </row>
    <row r="1094" spans="2:2" s="7" customFormat="1" ht="12" x14ac:dyDescent="0.2">
      <c r="B1094" s="8"/>
    </row>
    <row r="1095" spans="2:2" s="7" customFormat="1" ht="12" x14ac:dyDescent="0.2">
      <c r="B1095" s="8"/>
    </row>
    <row r="1096" spans="2:2" s="7" customFormat="1" ht="12" x14ac:dyDescent="0.2">
      <c r="B1096" s="8"/>
    </row>
    <row r="1097" spans="2:2" s="7" customFormat="1" ht="12" x14ac:dyDescent="0.2">
      <c r="B1097" s="8"/>
    </row>
    <row r="1098" spans="2:2" s="7" customFormat="1" ht="12" x14ac:dyDescent="0.2">
      <c r="B1098" s="8"/>
    </row>
    <row r="1099" spans="2:2" s="7" customFormat="1" ht="12" x14ac:dyDescent="0.2">
      <c r="B1099" s="8"/>
    </row>
    <row r="1100" spans="2:2" s="7" customFormat="1" ht="12" x14ac:dyDescent="0.2">
      <c r="B1100" s="8"/>
    </row>
    <row r="1101" spans="2:2" s="7" customFormat="1" ht="12" x14ac:dyDescent="0.2">
      <c r="B1101" s="8"/>
    </row>
    <row r="1102" spans="2:2" s="7" customFormat="1" ht="12" x14ac:dyDescent="0.2">
      <c r="B1102" s="8"/>
    </row>
    <row r="1103" spans="2:2" s="7" customFormat="1" ht="12" x14ac:dyDescent="0.2">
      <c r="B1103" s="8"/>
    </row>
    <row r="1104" spans="2:2" s="7" customFormat="1" ht="12" x14ac:dyDescent="0.2">
      <c r="B1104" s="8"/>
    </row>
    <row r="1105" spans="2:2" s="7" customFormat="1" ht="12" x14ac:dyDescent="0.2">
      <c r="B1105" s="8"/>
    </row>
    <row r="1106" spans="2:2" s="7" customFormat="1" ht="12" x14ac:dyDescent="0.2">
      <c r="B1106" s="8"/>
    </row>
    <row r="1107" spans="2:2" s="7" customFormat="1" ht="12" x14ac:dyDescent="0.2">
      <c r="B1107" s="8"/>
    </row>
    <row r="1108" spans="2:2" s="7" customFormat="1" ht="12" x14ac:dyDescent="0.2">
      <c r="B1108" s="8"/>
    </row>
    <row r="1109" spans="2:2" s="7" customFormat="1" ht="12" x14ac:dyDescent="0.2">
      <c r="B1109" s="8"/>
    </row>
    <row r="1110" spans="2:2" s="7" customFormat="1" ht="12" x14ac:dyDescent="0.2">
      <c r="B1110" s="8"/>
    </row>
    <row r="1111" spans="2:2" s="7" customFormat="1" ht="12" x14ac:dyDescent="0.2">
      <c r="B1111" s="8"/>
    </row>
    <row r="1112" spans="2:2" s="7" customFormat="1" ht="12" x14ac:dyDescent="0.2">
      <c r="B1112" s="8"/>
    </row>
    <row r="1113" spans="2:2" s="7" customFormat="1" ht="12" x14ac:dyDescent="0.2">
      <c r="B1113" s="8"/>
    </row>
    <row r="1114" spans="2:2" s="7" customFormat="1" ht="12" x14ac:dyDescent="0.2">
      <c r="B1114" s="8"/>
    </row>
    <row r="1115" spans="2:2" s="7" customFormat="1" ht="12" x14ac:dyDescent="0.2">
      <c r="B1115" s="8"/>
    </row>
    <row r="1116" spans="2:2" s="7" customFormat="1" ht="12" x14ac:dyDescent="0.2">
      <c r="B1116" s="8"/>
    </row>
    <row r="1117" spans="2:2" s="7" customFormat="1" ht="12" x14ac:dyDescent="0.2">
      <c r="B1117" s="8"/>
    </row>
    <row r="1118" spans="2:2" s="7" customFormat="1" ht="12" x14ac:dyDescent="0.2">
      <c r="B1118" s="8"/>
    </row>
    <row r="1119" spans="2:2" s="7" customFormat="1" ht="12" x14ac:dyDescent="0.2">
      <c r="B1119" s="8"/>
    </row>
    <row r="1120" spans="2:2" s="7" customFormat="1" ht="12" x14ac:dyDescent="0.2">
      <c r="B1120" s="8"/>
    </row>
    <row r="1121" spans="2:2" s="7" customFormat="1" ht="12" x14ac:dyDescent="0.2">
      <c r="B1121" s="8"/>
    </row>
    <row r="1122" spans="2:2" s="7" customFormat="1" ht="12" x14ac:dyDescent="0.2">
      <c r="B1122" s="8"/>
    </row>
    <row r="1123" spans="2:2" s="7" customFormat="1" ht="12" x14ac:dyDescent="0.2">
      <c r="B1123" s="8"/>
    </row>
    <row r="1124" spans="2:2" s="7" customFormat="1" ht="12" x14ac:dyDescent="0.2">
      <c r="B1124" s="8"/>
    </row>
    <row r="1125" spans="2:2" s="7" customFormat="1" ht="12" x14ac:dyDescent="0.2">
      <c r="B1125" s="8"/>
    </row>
    <row r="1126" spans="2:2" s="7" customFormat="1" ht="12" x14ac:dyDescent="0.2">
      <c r="B1126" s="8"/>
    </row>
    <row r="1127" spans="2:2" s="7" customFormat="1" ht="12" x14ac:dyDescent="0.2">
      <c r="B1127" s="8"/>
    </row>
    <row r="1128" spans="2:2" s="7" customFormat="1" ht="12" x14ac:dyDescent="0.2">
      <c r="B1128" s="8"/>
    </row>
    <row r="1129" spans="2:2" s="7" customFormat="1" ht="12" x14ac:dyDescent="0.2">
      <c r="B1129" s="8"/>
    </row>
    <row r="1130" spans="2:2" s="7" customFormat="1" ht="12" x14ac:dyDescent="0.2">
      <c r="B1130" s="8"/>
    </row>
    <row r="1131" spans="2:2" s="7" customFormat="1" ht="12" x14ac:dyDescent="0.2">
      <c r="B1131" s="8"/>
    </row>
    <row r="1132" spans="2:2" s="7" customFormat="1" ht="12" x14ac:dyDescent="0.2">
      <c r="B1132" s="8"/>
    </row>
    <row r="1133" spans="2:2" s="7" customFormat="1" ht="12" x14ac:dyDescent="0.2">
      <c r="B1133" s="8"/>
    </row>
    <row r="1134" spans="2:2" s="7" customFormat="1" ht="12" x14ac:dyDescent="0.2">
      <c r="B1134" s="8"/>
    </row>
    <row r="1135" spans="2:2" s="7" customFormat="1" ht="12" x14ac:dyDescent="0.2">
      <c r="B1135" s="8"/>
    </row>
    <row r="1136" spans="2:2" s="7" customFormat="1" ht="12" x14ac:dyDescent="0.2">
      <c r="B1136" s="8"/>
    </row>
    <row r="1137" spans="2:2" s="7" customFormat="1" ht="12" x14ac:dyDescent="0.2">
      <c r="B1137" s="8"/>
    </row>
    <row r="1138" spans="2:2" s="7" customFormat="1" ht="12" x14ac:dyDescent="0.2">
      <c r="B1138" s="8"/>
    </row>
    <row r="1139" spans="2:2" s="7" customFormat="1" ht="12" x14ac:dyDescent="0.2">
      <c r="B1139" s="8"/>
    </row>
    <row r="1140" spans="2:2" s="7" customFormat="1" ht="12" x14ac:dyDescent="0.2">
      <c r="B1140" s="8"/>
    </row>
    <row r="1141" spans="2:2" s="7" customFormat="1" ht="12" x14ac:dyDescent="0.2">
      <c r="B1141" s="8"/>
    </row>
    <row r="1142" spans="2:2" s="7" customFormat="1" ht="12" x14ac:dyDescent="0.2">
      <c r="B1142" s="8"/>
    </row>
    <row r="1143" spans="2:2" s="7" customFormat="1" ht="12" x14ac:dyDescent="0.2">
      <c r="B1143" s="8"/>
    </row>
    <row r="1144" spans="2:2" s="7" customFormat="1" ht="12" x14ac:dyDescent="0.2">
      <c r="B1144" s="8"/>
    </row>
    <row r="1145" spans="2:2" s="7" customFormat="1" ht="12" x14ac:dyDescent="0.2">
      <c r="B1145" s="8"/>
    </row>
    <row r="1146" spans="2:2" s="7" customFormat="1" ht="12" x14ac:dyDescent="0.2">
      <c r="B1146" s="8"/>
    </row>
    <row r="1147" spans="2:2" s="7" customFormat="1" ht="12" x14ac:dyDescent="0.2">
      <c r="B1147" s="8"/>
    </row>
    <row r="1148" spans="2:2" s="7" customFormat="1" ht="12" x14ac:dyDescent="0.2">
      <c r="B1148" s="8"/>
    </row>
    <row r="1149" spans="2:2" s="7" customFormat="1" ht="12" x14ac:dyDescent="0.2">
      <c r="B1149" s="8"/>
    </row>
    <row r="1150" spans="2:2" s="7" customFormat="1" ht="12" x14ac:dyDescent="0.2">
      <c r="B1150" s="8"/>
    </row>
    <row r="1151" spans="2:2" s="7" customFormat="1" ht="12" x14ac:dyDescent="0.2">
      <c r="B1151" s="8"/>
    </row>
    <row r="1152" spans="2:2" s="7" customFormat="1" ht="12" x14ac:dyDescent="0.2">
      <c r="B1152" s="8"/>
    </row>
    <row r="1153" spans="2:2" s="7" customFormat="1" ht="12" x14ac:dyDescent="0.2">
      <c r="B1153" s="8"/>
    </row>
    <row r="1154" spans="2:2" s="7" customFormat="1" ht="12" x14ac:dyDescent="0.2">
      <c r="B1154" s="8"/>
    </row>
    <row r="1155" spans="2:2" s="7" customFormat="1" ht="12" x14ac:dyDescent="0.2">
      <c r="B1155" s="8"/>
    </row>
    <row r="1156" spans="2:2" s="7" customFormat="1" ht="12" x14ac:dyDescent="0.2">
      <c r="B1156" s="8"/>
    </row>
    <row r="1157" spans="2:2" s="7" customFormat="1" ht="12" x14ac:dyDescent="0.2">
      <c r="B1157" s="8"/>
    </row>
    <row r="1158" spans="2:2" s="7" customFormat="1" ht="12" x14ac:dyDescent="0.2">
      <c r="B1158" s="8"/>
    </row>
    <row r="1159" spans="2:2" s="7" customFormat="1" ht="12" x14ac:dyDescent="0.2">
      <c r="B1159" s="8"/>
    </row>
    <row r="1160" spans="2:2" s="7" customFormat="1" ht="12" x14ac:dyDescent="0.2">
      <c r="B1160" s="8"/>
    </row>
    <row r="1161" spans="2:2" s="7" customFormat="1" ht="12" x14ac:dyDescent="0.2">
      <c r="B1161" s="8"/>
    </row>
    <row r="1162" spans="2:2" s="7" customFormat="1" ht="12" x14ac:dyDescent="0.2">
      <c r="B1162" s="8"/>
    </row>
    <row r="1163" spans="2:2" s="7" customFormat="1" ht="12" x14ac:dyDescent="0.2">
      <c r="B1163" s="8"/>
    </row>
    <row r="1164" spans="2:2" s="7" customFormat="1" ht="12" x14ac:dyDescent="0.2">
      <c r="B1164" s="8"/>
    </row>
    <row r="1165" spans="2:2" s="7" customFormat="1" ht="12" x14ac:dyDescent="0.2">
      <c r="B1165" s="8"/>
    </row>
    <row r="1166" spans="2:2" s="7" customFormat="1" ht="12" x14ac:dyDescent="0.2">
      <c r="B1166" s="8"/>
    </row>
    <row r="1167" spans="2:2" s="7" customFormat="1" ht="12" x14ac:dyDescent="0.2">
      <c r="B1167" s="8"/>
    </row>
    <row r="1168" spans="2:2" s="7" customFormat="1" ht="12" x14ac:dyDescent="0.2">
      <c r="B1168" s="8"/>
    </row>
    <row r="1169" spans="2:2" s="7" customFormat="1" ht="12" x14ac:dyDescent="0.2">
      <c r="B1169" s="8"/>
    </row>
    <row r="1170" spans="2:2" s="7" customFormat="1" ht="12" x14ac:dyDescent="0.2">
      <c r="B1170" s="8"/>
    </row>
    <row r="1171" spans="2:2" s="7" customFormat="1" ht="12" x14ac:dyDescent="0.2">
      <c r="B1171" s="8"/>
    </row>
    <row r="1172" spans="2:2" s="7" customFormat="1" ht="12" x14ac:dyDescent="0.2">
      <c r="B1172" s="8"/>
    </row>
    <row r="1173" spans="2:2" s="7" customFormat="1" ht="12" x14ac:dyDescent="0.2">
      <c r="B1173" s="8"/>
    </row>
    <row r="1174" spans="2:2" s="7" customFormat="1" ht="12" x14ac:dyDescent="0.2">
      <c r="B1174" s="8"/>
    </row>
    <row r="1175" spans="2:2" s="7" customFormat="1" ht="12" x14ac:dyDescent="0.2">
      <c r="B1175" s="8"/>
    </row>
    <row r="1176" spans="2:2" s="7" customFormat="1" ht="12" x14ac:dyDescent="0.2">
      <c r="B1176" s="8"/>
    </row>
    <row r="1177" spans="2:2" s="7" customFormat="1" ht="12" x14ac:dyDescent="0.2">
      <c r="B1177" s="8"/>
    </row>
    <row r="1178" spans="2:2" s="7" customFormat="1" ht="12" x14ac:dyDescent="0.2">
      <c r="B1178" s="8"/>
    </row>
    <row r="1179" spans="2:2" s="7" customFormat="1" ht="12" x14ac:dyDescent="0.2">
      <c r="B1179" s="8"/>
    </row>
    <row r="1180" spans="2:2" s="7" customFormat="1" ht="12" x14ac:dyDescent="0.2">
      <c r="B1180" s="8"/>
    </row>
    <row r="1181" spans="2:2" s="7" customFormat="1" ht="12" x14ac:dyDescent="0.2">
      <c r="B1181" s="8"/>
    </row>
    <row r="1182" spans="2:2" s="7" customFormat="1" ht="12" x14ac:dyDescent="0.2">
      <c r="B1182" s="8"/>
    </row>
    <row r="1183" spans="2:2" s="7" customFormat="1" ht="12" x14ac:dyDescent="0.2">
      <c r="B1183" s="8"/>
    </row>
    <row r="1184" spans="2:2" s="7" customFormat="1" ht="12" x14ac:dyDescent="0.2">
      <c r="B1184" s="8"/>
    </row>
    <row r="1185" spans="2:2" s="7" customFormat="1" ht="12" x14ac:dyDescent="0.2">
      <c r="B1185" s="8"/>
    </row>
    <row r="1186" spans="2:2" s="7" customFormat="1" ht="12" x14ac:dyDescent="0.2">
      <c r="B1186" s="8"/>
    </row>
    <row r="1187" spans="2:2" s="7" customFormat="1" ht="12" x14ac:dyDescent="0.2">
      <c r="B1187" s="8"/>
    </row>
    <row r="1188" spans="2:2" s="7" customFormat="1" ht="12" x14ac:dyDescent="0.2">
      <c r="B1188" s="8"/>
    </row>
    <row r="1189" spans="2:2" s="7" customFormat="1" ht="12" x14ac:dyDescent="0.2">
      <c r="B1189" s="8"/>
    </row>
    <row r="1190" spans="2:2" s="7" customFormat="1" ht="12" x14ac:dyDescent="0.2">
      <c r="B1190" s="8"/>
    </row>
    <row r="1191" spans="2:2" s="7" customFormat="1" ht="12" x14ac:dyDescent="0.2">
      <c r="B1191" s="8"/>
    </row>
    <row r="1192" spans="2:2" s="7" customFormat="1" ht="12" x14ac:dyDescent="0.2">
      <c r="B1192" s="8"/>
    </row>
    <row r="1193" spans="2:2" s="7" customFormat="1" ht="12" x14ac:dyDescent="0.2">
      <c r="B1193" s="8"/>
    </row>
    <row r="1194" spans="2:2" s="7" customFormat="1" ht="12" x14ac:dyDescent="0.2">
      <c r="B1194" s="8"/>
    </row>
    <row r="1195" spans="2:2" s="7" customFormat="1" ht="12" x14ac:dyDescent="0.2">
      <c r="B1195" s="8"/>
    </row>
    <row r="1196" spans="2:2" s="7" customFormat="1" ht="12" x14ac:dyDescent="0.2">
      <c r="B1196" s="8"/>
    </row>
    <row r="1197" spans="2:2" s="7" customFormat="1" ht="12" x14ac:dyDescent="0.2">
      <c r="B1197" s="8"/>
    </row>
    <row r="1198" spans="2:2" s="7" customFormat="1" ht="12" x14ac:dyDescent="0.2">
      <c r="B1198" s="8"/>
    </row>
    <row r="1199" spans="2:2" s="7" customFormat="1" ht="12" x14ac:dyDescent="0.2">
      <c r="B1199" s="8"/>
    </row>
    <row r="1200" spans="2:2" s="7" customFormat="1" ht="12" x14ac:dyDescent="0.2">
      <c r="B1200" s="8"/>
    </row>
    <row r="1201" spans="2:2" s="7" customFormat="1" ht="12" x14ac:dyDescent="0.2">
      <c r="B1201" s="8"/>
    </row>
    <row r="1202" spans="2:2" s="7" customFormat="1" ht="12" x14ac:dyDescent="0.2">
      <c r="B1202" s="8"/>
    </row>
    <row r="1203" spans="2:2" s="7" customFormat="1" ht="12" x14ac:dyDescent="0.2">
      <c r="B1203" s="8"/>
    </row>
    <row r="1204" spans="2:2" s="7" customFormat="1" ht="12" x14ac:dyDescent="0.2">
      <c r="B1204" s="8"/>
    </row>
    <row r="1205" spans="2:2" s="7" customFormat="1" ht="12" x14ac:dyDescent="0.2">
      <c r="B1205" s="8"/>
    </row>
    <row r="1206" spans="2:2" s="7" customFormat="1" ht="12" x14ac:dyDescent="0.2">
      <c r="B1206" s="8"/>
    </row>
    <row r="1207" spans="2:2" s="7" customFormat="1" ht="12" x14ac:dyDescent="0.2">
      <c r="B1207" s="8"/>
    </row>
    <row r="1208" spans="2:2" s="7" customFormat="1" ht="12" x14ac:dyDescent="0.2">
      <c r="B1208" s="8"/>
    </row>
    <row r="1209" spans="2:2" s="7" customFormat="1" ht="12" x14ac:dyDescent="0.2">
      <c r="B1209" s="8"/>
    </row>
    <row r="1210" spans="2:2" s="7" customFormat="1" ht="12" x14ac:dyDescent="0.2">
      <c r="B1210" s="8"/>
    </row>
    <row r="1211" spans="2:2" s="7" customFormat="1" ht="12" x14ac:dyDescent="0.2">
      <c r="B1211" s="8"/>
    </row>
    <row r="1212" spans="2:2" s="7" customFormat="1" ht="12" x14ac:dyDescent="0.2">
      <c r="B1212" s="8"/>
    </row>
    <row r="1213" spans="2:2" s="7" customFormat="1" ht="12" x14ac:dyDescent="0.2">
      <c r="B1213" s="8"/>
    </row>
    <row r="1214" spans="2:2" s="7" customFormat="1" ht="12" x14ac:dyDescent="0.2">
      <c r="B1214" s="8"/>
    </row>
    <row r="1215" spans="2:2" s="7" customFormat="1" ht="12" x14ac:dyDescent="0.2">
      <c r="B1215" s="8"/>
    </row>
    <row r="1216" spans="2:2" s="7" customFormat="1" ht="12" x14ac:dyDescent="0.2">
      <c r="B1216" s="8"/>
    </row>
    <row r="1217" spans="2:2" s="7" customFormat="1" ht="12" x14ac:dyDescent="0.2">
      <c r="B1217" s="8"/>
    </row>
    <row r="1218" spans="2:2" s="7" customFormat="1" ht="12" x14ac:dyDescent="0.2">
      <c r="B1218" s="8"/>
    </row>
    <row r="1219" spans="2:2" s="7" customFormat="1" ht="12" x14ac:dyDescent="0.2">
      <c r="B1219" s="8"/>
    </row>
    <row r="1220" spans="2:2" s="7" customFormat="1" ht="12" x14ac:dyDescent="0.2">
      <c r="B1220" s="8"/>
    </row>
    <row r="1221" spans="2:2" s="7" customFormat="1" ht="12" x14ac:dyDescent="0.2">
      <c r="B1221" s="8"/>
    </row>
    <row r="1222" spans="2:2" s="7" customFormat="1" ht="12" x14ac:dyDescent="0.2">
      <c r="B1222" s="8"/>
    </row>
    <row r="1223" spans="2:2" s="7" customFormat="1" ht="12" x14ac:dyDescent="0.2">
      <c r="B1223" s="8"/>
    </row>
    <row r="1224" spans="2:2" s="7" customFormat="1" ht="12" x14ac:dyDescent="0.2">
      <c r="B1224" s="8"/>
    </row>
    <row r="1225" spans="2:2" s="7" customFormat="1" ht="12" x14ac:dyDescent="0.2">
      <c r="B1225" s="8"/>
    </row>
    <row r="1226" spans="2:2" s="7" customFormat="1" ht="12" x14ac:dyDescent="0.2">
      <c r="B1226" s="8"/>
    </row>
    <row r="1227" spans="2:2" s="7" customFormat="1" ht="12" x14ac:dyDescent="0.2">
      <c r="B1227" s="8"/>
    </row>
    <row r="1228" spans="2:2" s="7" customFormat="1" ht="12" x14ac:dyDescent="0.2">
      <c r="B1228" s="8"/>
    </row>
    <row r="1229" spans="2:2" s="7" customFormat="1" ht="12" x14ac:dyDescent="0.2">
      <c r="B1229" s="8"/>
    </row>
    <row r="1230" spans="2:2" s="7" customFormat="1" ht="12" x14ac:dyDescent="0.2">
      <c r="B1230" s="8"/>
    </row>
    <row r="1231" spans="2:2" s="7" customFormat="1" ht="12" x14ac:dyDescent="0.2">
      <c r="B1231" s="8"/>
    </row>
    <row r="1232" spans="2:2" s="7" customFormat="1" ht="12" x14ac:dyDescent="0.2">
      <c r="B1232" s="8"/>
    </row>
    <row r="1233" spans="2:2" s="7" customFormat="1" ht="12" x14ac:dyDescent="0.2">
      <c r="B1233" s="8"/>
    </row>
    <row r="1234" spans="2:2" s="7" customFormat="1" ht="12" x14ac:dyDescent="0.2">
      <c r="B1234" s="8"/>
    </row>
    <row r="1235" spans="2:2" s="7" customFormat="1" ht="12" x14ac:dyDescent="0.2">
      <c r="B1235" s="8"/>
    </row>
    <row r="1236" spans="2:2" s="7" customFormat="1" ht="12" x14ac:dyDescent="0.2">
      <c r="B1236" s="8"/>
    </row>
    <row r="1237" spans="2:2" s="7" customFormat="1" ht="12" x14ac:dyDescent="0.2">
      <c r="B1237" s="8"/>
    </row>
    <row r="1238" spans="2:2" s="7" customFormat="1" ht="12" x14ac:dyDescent="0.2">
      <c r="B1238" s="8"/>
    </row>
    <row r="1239" spans="2:2" s="7" customFormat="1" ht="12" x14ac:dyDescent="0.2">
      <c r="B1239" s="8"/>
    </row>
    <row r="1240" spans="2:2" s="7" customFormat="1" ht="12" x14ac:dyDescent="0.2">
      <c r="B1240" s="8"/>
    </row>
    <row r="1241" spans="2:2" s="7" customFormat="1" ht="12" x14ac:dyDescent="0.2">
      <c r="B1241" s="8"/>
    </row>
    <row r="1242" spans="2:2" s="7" customFormat="1" ht="12" x14ac:dyDescent="0.2">
      <c r="B1242" s="8"/>
    </row>
    <row r="1243" spans="2:2" s="7" customFormat="1" ht="12" x14ac:dyDescent="0.2">
      <c r="B1243" s="8"/>
    </row>
    <row r="1244" spans="2:2" s="7" customFormat="1" ht="12" x14ac:dyDescent="0.2">
      <c r="B1244" s="8"/>
    </row>
    <row r="1245" spans="2:2" s="7" customFormat="1" ht="12" x14ac:dyDescent="0.2">
      <c r="B1245" s="8"/>
    </row>
    <row r="1246" spans="2:2" s="7" customFormat="1" ht="12" x14ac:dyDescent="0.2">
      <c r="B1246" s="8"/>
    </row>
    <row r="1247" spans="2:2" s="7" customFormat="1" ht="12" x14ac:dyDescent="0.2">
      <c r="B1247" s="8"/>
    </row>
    <row r="1248" spans="2:2" s="7" customFormat="1" ht="12" x14ac:dyDescent="0.2">
      <c r="B1248" s="8"/>
    </row>
    <row r="1249" spans="2:2" s="7" customFormat="1" ht="12" x14ac:dyDescent="0.2">
      <c r="B1249" s="8"/>
    </row>
    <row r="1250" spans="2:2" s="7" customFormat="1" ht="12" x14ac:dyDescent="0.2">
      <c r="B1250" s="8"/>
    </row>
    <row r="1251" spans="2:2" s="7" customFormat="1" ht="12" x14ac:dyDescent="0.2">
      <c r="B1251" s="8"/>
    </row>
    <row r="1252" spans="2:2" s="7" customFormat="1" ht="12" x14ac:dyDescent="0.2">
      <c r="B1252" s="8"/>
    </row>
    <row r="1253" spans="2:2" s="7" customFormat="1" ht="12" x14ac:dyDescent="0.2">
      <c r="B1253" s="8"/>
    </row>
    <row r="1254" spans="2:2" s="7" customFormat="1" ht="12" x14ac:dyDescent="0.2">
      <c r="B1254" s="8"/>
    </row>
    <row r="1255" spans="2:2" s="7" customFormat="1" ht="12" x14ac:dyDescent="0.2">
      <c r="B1255" s="8"/>
    </row>
    <row r="1256" spans="2:2" s="7" customFormat="1" ht="12" x14ac:dyDescent="0.2">
      <c r="B1256" s="8"/>
    </row>
    <row r="1257" spans="2:2" s="7" customFormat="1" ht="12" x14ac:dyDescent="0.2">
      <c r="B1257" s="8"/>
    </row>
    <row r="1258" spans="2:2" s="7" customFormat="1" ht="12" x14ac:dyDescent="0.2">
      <c r="B1258" s="8"/>
    </row>
    <row r="1259" spans="2:2" s="7" customFormat="1" ht="12" x14ac:dyDescent="0.2">
      <c r="B1259" s="8"/>
    </row>
    <row r="1260" spans="2:2" s="7" customFormat="1" ht="12" x14ac:dyDescent="0.2">
      <c r="B1260" s="8"/>
    </row>
    <row r="1261" spans="2:2" s="7" customFormat="1" ht="12" x14ac:dyDescent="0.2">
      <c r="B1261" s="8"/>
    </row>
    <row r="1262" spans="2:2" s="7" customFormat="1" ht="12" x14ac:dyDescent="0.2">
      <c r="B1262" s="8"/>
    </row>
    <row r="1263" spans="2:2" s="7" customFormat="1" ht="12" x14ac:dyDescent="0.2">
      <c r="B1263" s="8"/>
    </row>
    <row r="1264" spans="2:2" s="7" customFormat="1" ht="12" x14ac:dyDescent="0.2">
      <c r="B1264" s="8"/>
    </row>
    <row r="1265" spans="2:2" s="7" customFormat="1" ht="12" x14ac:dyDescent="0.2">
      <c r="B1265" s="8"/>
    </row>
    <row r="1266" spans="2:2" s="7" customFormat="1" ht="12" x14ac:dyDescent="0.2">
      <c r="B1266" s="8"/>
    </row>
    <row r="1267" spans="2:2" s="7" customFormat="1" ht="12" x14ac:dyDescent="0.2">
      <c r="B1267" s="8"/>
    </row>
    <row r="1268" spans="2:2" s="7" customFormat="1" ht="12" x14ac:dyDescent="0.2">
      <c r="B1268" s="8"/>
    </row>
    <row r="1269" spans="2:2" s="7" customFormat="1" ht="12" x14ac:dyDescent="0.2">
      <c r="B1269" s="8"/>
    </row>
    <row r="1270" spans="2:2" s="7" customFormat="1" ht="12" x14ac:dyDescent="0.2">
      <c r="B1270" s="8"/>
    </row>
    <row r="1271" spans="2:2" s="7" customFormat="1" ht="12" x14ac:dyDescent="0.2">
      <c r="B1271" s="8"/>
    </row>
    <row r="1272" spans="2:2" s="7" customFormat="1" ht="12" x14ac:dyDescent="0.2">
      <c r="B1272" s="8"/>
    </row>
    <row r="1273" spans="2:2" s="7" customFormat="1" ht="12" x14ac:dyDescent="0.2">
      <c r="B1273" s="8"/>
    </row>
    <row r="1274" spans="2:2" s="7" customFormat="1" ht="12" x14ac:dyDescent="0.2">
      <c r="B1274" s="8"/>
    </row>
    <row r="1275" spans="2:2" s="7" customFormat="1" ht="12" x14ac:dyDescent="0.2">
      <c r="B1275" s="8"/>
    </row>
    <row r="1276" spans="2:2" s="7" customFormat="1" ht="12" x14ac:dyDescent="0.2">
      <c r="B1276" s="8"/>
    </row>
    <row r="1277" spans="2:2" s="7" customFormat="1" ht="12" x14ac:dyDescent="0.2">
      <c r="B1277" s="8"/>
    </row>
    <row r="1278" spans="2:2" s="7" customFormat="1" ht="12" x14ac:dyDescent="0.2">
      <c r="B1278" s="8"/>
    </row>
    <row r="1279" spans="2:2" s="7" customFormat="1" ht="12" x14ac:dyDescent="0.2">
      <c r="B1279" s="8"/>
    </row>
    <row r="1280" spans="2:2" s="7" customFormat="1" ht="12" x14ac:dyDescent="0.2">
      <c r="B1280" s="8"/>
    </row>
    <row r="1281" spans="2:2" s="7" customFormat="1" ht="12" x14ac:dyDescent="0.2">
      <c r="B1281" s="8"/>
    </row>
    <row r="1282" spans="2:2" s="7" customFormat="1" ht="12" x14ac:dyDescent="0.2">
      <c r="B1282" s="8"/>
    </row>
    <row r="1283" spans="2:2" s="7" customFormat="1" ht="12" x14ac:dyDescent="0.2">
      <c r="B1283" s="8"/>
    </row>
    <row r="1284" spans="2:2" s="7" customFormat="1" ht="12" x14ac:dyDescent="0.2">
      <c r="B1284" s="8"/>
    </row>
    <row r="1285" spans="2:2" s="7" customFormat="1" ht="12" x14ac:dyDescent="0.2">
      <c r="B1285" s="8"/>
    </row>
    <row r="1286" spans="2:2" s="7" customFormat="1" ht="12" x14ac:dyDescent="0.2">
      <c r="B1286" s="8"/>
    </row>
    <row r="1287" spans="2:2" s="7" customFormat="1" ht="12" x14ac:dyDescent="0.2">
      <c r="B1287" s="8"/>
    </row>
    <row r="1288" spans="2:2" s="7" customFormat="1" ht="12" x14ac:dyDescent="0.2">
      <c r="B1288" s="8"/>
    </row>
    <row r="1289" spans="2:2" s="7" customFormat="1" ht="12" x14ac:dyDescent="0.2">
      <c r="B1289" s="8"/>
    </row>
    <row r="1290" spans="2:2" s="7" customFormat="1" ht="12" x14ac:dyDescent="0.2">
      <c r="B1290" s="8"/>
    </row>
    <row r="1291" spans="2:2" s="7" customFormat="1" ht="12" x14ac:dyDescent="0.2">
      <c r="B1291" s="8"/>
    </row>
    <row r="1292" spans="2:2" s="7" customFormat="1" ht="12" x14ac:dyDescent="0.2">
      <c r="B1292" s="8"/>
    </row>
    <row r="1293" spans="2:2" s="7" customFormat="1" ht="12" x14ac:dyDescent="0.2">
      <c r="B1293" s="8"/>
    </row>
    <row r="1294" spans="2:2" s="7" customFormat="1" ht="12" x14ac:dyDescent="0.2">
      <c r="B1294" s="8"/>
    </row>
    <row r="1295" spans="2:2" s="7" customFormat="1" ht="12" x14ac:dyDescent="0.2">
      <c r="B1295" s="8"/>
    </row>
    <row r="1296" spans="2:2" s="7" customFormat="1" ht="12" x14ac:dyDescent="0.2">
      <c r="B1296" s="8"/>
    </row>
    <row r="1297" spans="2:2" s="7" customFormat="1" ht="12" x14ac:dyDescent="0.2">
      <c r="B1297" s="8"/>
    </row>
    <row r="1298" spans="2:2" s="7" customFormat="1" ht="12" x14ac:dyDescent="0.2">
      <c r="B1298" s="8"/>
    </row>
    <row r="1299" spans="2:2" s="7" customFormat="1" ht="12" x14ac:dyDescent="0.2">
      <c r="B1299" s="8"/>
    </row>
    <row r="1300" spans="2:2" s="7" customFormat="1" ht="12" x14ac:dyDescent="0.2">
      <c r="B1300" s="8"/>
    </row>
    <row r="1301" spans="2:2" s="7" customFormat="1" ht="12" x14ac:dyDescent="0.2">
      <c r="B1301" s="8"/>
    </row>
    <row r="1302" spans="2:2" s="7" customFormat="1" ht="12" x14ac:dyDescent="0.2">
      <c r="B1302" s="8"/>
    </row>
    <row r="1303" spans="2:2" s="7" customFormat="1" ht="12" x14ac:dyDescent="0.2">
      <c r="B1303" s="8"/>
    </row>
    <row r="1304" spans="2:2" s="7" customFormat="1" ht="12" x14ac:dyDescent="0.2">
      <c r="B1304" s="8"/>
    </row>
    <row r="1305" spans="2:2" s="7" customFormat="1" ht="12" x14ac:dyDescent="0.2">
      <c r="B1305" s="8"/>
    </row>
    <row r="1306" spans="2:2" s="7" customFormat="1" ht="12" x14ac:dyDescent="0.2">
      <c r="B1306" s="8"/>
    </row>
    <row r="1307" spans="2:2" s="7" customFormat="1" ht="12" x14ac:dyDescent="0.2">
      <c r="B1307" s="8"/>
    </row>
    <row r="1308" spans="2:2" s="7" customFormat="1" ht="12" x14ac:dyDescent="0.2">
      <c r="B1308" s="8"/>
    </row>
    <row r="1309" spans="2:2" s="7" customFormat="1" ht="12" x14ac:dyDescent="0.2">
      <c r="B1309" s="8"/>
    </row>
    <row r="1310" spans="2:2" s="7" customFormat="1" ht="12" x14ac:dyDescent="0.2">
      <c r="B1310" s="8"/>
    </row>
    <row r="1311" spans="2:2" s="7" customFormat="1" ht="12" x14ac:dyDescent="0.2">
      <c r="B1311" s="8"/>
    </row>
    <row r="1312" spans="2:2" s="7" customFormat="1" ht="12" x14ac:dyDescent="0.2">
      <c r="B1312" s="8"/>
    </row>
    <row r="1313" spans="2:2" s="7" customFormat="1" ht="12" x14ac:dyDescent="0.2">
      <c r="B1313" s="8"/>
    </row>
    <row r="1314" spans="2:2" s="7" customFormat="1" ht="12" x14ac:dyDescent="0.2">
      <c r="B1314" s="8"/>
    </row>
    <row r="1315" spans="2:2" s="7" customFormat="1" ht="12" x14ac:dyDescent="0.2">
      <c r="B1315" s="8"/>
    </row>
    <row r="1316" spans="2:2" s="7" customFormat="1" ht="12" x14ac:dyDescent="0.2">
      <c r="B1316" s="8"/>
    </row>
    <row r="1317" spans="2:2" s="7" customFormat="1" ht="12" x14ac:dyDescent="0.2">
      <c r="B1317" s="8"/>
    </row>
    <row r="1318" spans="2:2" s="7" customFormat="1" ht="12" x14ac:dyDescent="0.2">
      <c r="B1318" s="8"/>
    </row>
    <row r="1319" spans="2:2" s="7" customFormat="1" ht="12" x14ac:dyDescent="0.2">
      <c r="B1319" s="8"/>
    </row>
    <row r="1320" spans="2:2" s="7" customFormat="1" ht="12" x14ac:dyDescent="0.2">
      <c r="B1320" s="8"/>
    </row>
    <row r="1321" spans="2:2" s="7" customFormat="1" ht="12" x14ac:dyDescent="0.2">
      <c r="B1321" s="8"/>
    </row>
    <row r="1322" spans="2:2" s="7" customFormat="1" ht="12" x14ac:dyDescent="0.2">
      <c r="B1322" s="8"/>
    </row>
    <row r="1323" spans="2:2" s="7" customFormat="1" ht="12" x14ac:dyDescent="0.2">
      <c r="B1323" s="8"/>
    </row>
    <row r="1324" spans="2:2" s="7" customFormat="1" ht="12" x14ac:dyDescent="0.2">
      <c r="B1324" s="8"/>
    </row>
    <row r="1325" spans="2:2" s="7" customFormat="1" ht="12" x14ac:dyDescent="0.2">
      <c r="B1325" s="8"/>
    </row>
    <row r="1326" spans="2:2" s="7" customFormat="1" ht="12" x14ac:dyDescent="0.2">
      <c r="B1326" s="8"/>
    </row>
    <row r="1327" spans="2:2" s="7" customFormat="1" ht="12" x14ac:dyDescent="0.2">
      <c r="B1327" s="8"/>
    </row>
    <row r="1328" spans="2:2" s="7" customFormat="1" ht="12" x14ac:dyDescent="0.2">
      <c r="B1328" s="8"/>
    </row>
    <row r="1329" spans="2:2" s="7" customFormat="1" ht="12" x14ac:dyDescent="0.2">
      <c r="B1329" s="8"/>
    </row>
    <row r="1330" spans="2:2" s="7" customFormat="1" ht="12" x14ac:dyDescent="0.2">
      <c r="B1330" s="8"/>
    </row>
    <row r="1331" spans="2:2" s="7" customFormat="1" ht="12" x14ac:dyDescent="0.2">
      <c r="B1331" s="8"/>
    </row>
    <row r="1332" spans="2:2" s="7" customFormat="1" ht="12" x14ac:dyDescent="0.2">
      <c r="B1332" s="8"/>
    </row>
    <row r="1333" spans="2:2" s="7" customFormat="1" ht="12" x14ac:dyDescent="0.2">
      <c r="B1333" s="8"/>
    </row>
    <row r="1334" spans="2:2" s="7" customFormat="1" ht="12" x14ac:dyDescent="0.2">
      <c r="B1334" s="8"/>
    </row>
    <row r="1335" spans="2:2" s="7" customFormat="1" ht="12" x14ac:dyDescent="0.2">
      <c r="B1335" s="8"/>
    </row>
    <row r="1336" spans="2:2" s="7" customFormat="1" ht="12" x14ac:dyDescent="0.2">
      <c r="B1336" s="8"/>
    </row>
    <row r="1337" spans="2:2" s="7" customFormat="1" ht="12" x14ac:dyDescent="0.2">
      <c r="B1337" s="8"/>
    </row>
    <row r="1338" spans="2:2" s="7" customFormat="1" ht="12" x14ac:dyDescent="0.2">
      <c r="B1338" s="8"/>
    </row>
    <row r="1339" spans="2:2" s="7" customFormat="1" ht="12" x14ac:dyDescent="0.2">
      <c r="B1339" s="8"/>
    </row>
    <row r="1340" spans="2:2" s="7" customFormat="1" ht="12" x14ac:dyDescent="0.2">
      <c r="B1340" s="8"/>
    </row>
    <row r="1341" spans="2:2" s="7" customFormat="1" ht="12" x14ac:dyDescent="0.2">
      <c r="B1341" s="8"/>
    </row>
    <row r="1342" spans="2:2" s="7" customFormat="1" ht="12" x14ac:dyDescent="0.2">
      <c r="B1342" s="8"/>
    </row>
    <row r="1343" spans="2:2" s="7" customFormat="1" ht="12" x14ac:dyDescent="0.2">
      <c r="B1343" s="8"/>
    </row>
    <row r="1344" spans="2:2" s="7" customFormat="1" ht="12" x14ac:dyDescent="0.2">
      <c r="B1344" s="8"/>
    </row>
    <row r="1345" spans="2:2" s="7" customFormat="1" ht="12" x14ac:dyDescent="0.2">
      <c r="B1345" s="8"/>
    </row>
    <row r="1346" spans="2:2" s="7" customFormat="1" ht="12" x14ac:dyDescent="0.2">
      <c r="B1346" s="8"/>
    </row>
    <row r="1347" spans="2:2" s="7" customFormat="1" ht="12" x14ac:dyDescent="0.2">
      <c r="B1347" s="8"/>
    </row>
    <row r="1348" spans="2:2" s="7" customFormat="1" ht="12" x14ac:dyDescent="0.2">
      <c r="B1348" s="8"/>
    </row>
    <row r="1349" spans="2:2" s="7" customFormat="1" ht="12" x14ac:dyDescent="0.2">
      <c r="B1349" s="8"/>
    </row>
    <row r="1350" spans="2:2" s="7" customFormat="1" ht="12" x14ac:dyDescent="0.2">
      <c r="B1350" s="8"/>
    </row>
    <row r="1351" spans="2:2" s="7" customFormat="1" ht="12" x14ac:dyDescent="0.2">
      <c r="B1351" s="8"/>
    </row>
    <row r="1352" spans="2:2" s="7" customFormat="1" ht="12" x14ac:dyDescent="0.2">
      <c r="B1352" s="8"/>
    </row>
    <row r="1353" spans="2:2" s="7" customFormat="1" ht="12" x14ac:dyDescent="0.2">
      <c r="B1353" s="8"/>
    </row>
    <row r="1354" spans="2:2" s="7" customFormat="1" ht="12" x14ac:dyDescent="0.2">
      <c r="B1354" s="8"/>
    </row>
    <row r="1355" spans="2:2" s="7" customFormat="1" ht="12" x14ac:dyDescent="0.2">
      <c r="B1355" s="8"/>
    </row>
    <row r="1356" spans="2:2" s="7" customFormat="1" ht="12" x14ac:dyDescent="0.2">
      <c r="B1356" s="8"/>
    </row>
    <row r="1357" spans="2:2" s="7" customFormat="1" ht="12" x14ac:dyDescent="0.2">
      <c r="B1357" s="8"/>
    </row>
    <row r="1358" spans="2:2" s="7" customFormat="1" ht="12" x14ac:dyDescent="0.2">
      <c r="B1358" s="8"/>
    </row>
    <row r="1359" spans="2:2" s="7" customFormat="1" ht="12" x14ac:dyDescent="0.2">
      <c r="B1359" s="8"/>
    </row>
    <row r="1360" spans="2:2" s="7" customFormat="1" ht="12" x14ac:dyDescent="0.2">
      <c r="B1360" s="8"/>
    </row>
    <row r="1361" spans="2:2" s="7" customFormat="1" ht="12" x14ac:dyDescent="0.2">
      <c r="B1361" s="8"/>
    </row>
    <row r="1362" spans="2:2" s="7" customFormat="1" ht="12" x14ac:dyDescent="0.2">
      <c r="B1362" s="8"/>
    </row>
    <row r="1363" spans="2:2" s="7" customFormat="1" ht="12" x14ac:dyDescent="0.2">
      <c r="B1363" s="8"/>
    </row>
    <row r="1364" spans="2:2" s="7" customFormat="1" ht="12" x14ac:dyDescent="0.2">
      <c r="B1364" s="8"/>
    </row>
    <row r="1365" spans="2:2" s="7" customFormat="1" ht="12" x14ac:dyDescent="0.2">
      <c r="B1365" s="8"/>
    </row>
    <row r="1366" spans="2:2" s="7" customFormat="1" ht="12" x14ac:dyDescent="0.2">
      <c r="B1366" s="8"/>
    </row>
    <row r="1367" spans="2:2" s="7" customFormat="1" ht="12" x14ac:dyDescent="0.2">
      <c r="B1367" s="8"/>
    </row>
    <row r="1368" spans="2:2" s="7" customFormat="1" ht="12" x14ac:dyDescent="0.2">
      <c r="B1368" s="8"/>
    </row>
    <row r="1369" spans="2:2" s="7" customFormat="1" ht="12" x14ac:dyDescent="0.2">
      <c r="B1369" s="8"/>
    </row>
    <row r="1370" spans="2:2" s="7" customFormat="1" ht="12" x14ac:dyDescent="0.2">
      <c r="B1370" s="8"/>
    </row>
    <row r="1371" spans="2:2" s="7" customFormat="1" ht="12" x14ac:dyDescent="0.2">
      <c r="B1371" s="8"/>
    </row>
    <row r="1372" spans="2:2" s="7" customFormat="1" ht="12" x14ac:dyDescent="0.2">
      <c r="B1372" s="8"/>
    </row>
    <row r="1373" spans="2:2" s="7" customFormat="1" ht="12" x14ac:dyDescent="0.2">
      <c r="B1373" s="8"/>
    </row>
    <row r="1374" spans="2:2" s="7" customFormat="1" ht="12" x14ac:dyDescent="0.2">
      <c r="B1374" s="8"/>
    </row>
    <row r="1375" spans="2:2" s="7" customFormat="1" ht="12" x14ac:dyDescent="0.2">
      <c r="B1375" s="8"/>
    </row>
    <row r="1376" spans="2:2" s="7" customFormat="1" ht="12" x14ac:dyDescent="0.2">
      <c r="B1376" s="8"/>
    </row>
    <row r="1377" spans="2:2" s="7" customFormat="1" ht="12" x14ac:dyDescent="0.2">
      <c r="B1377" s="8"/>
    </row>
    <row r="1378" spans="2:2" s="7" customFormat="1" ht="12" x14ac:dyDescent="0.2">
      <c r="B1378" s="8"/>
    </row>
    <row r="1379" spans="2:2" s="7" customFormat="1" ht="12" x14ac:dyDescent="0.2">
      <c r="B1379" s="8"/>
    </row>
    <row r="1380" spans="2:2" s="7" customFormat="1" ht="12" x14ac:dyDescent="0.2">
      <c r="B1380" s="8"/>
    </row>
    <row r="1381" spans="2:2" s="7" customFormat="1" ht="12" x14ac:dyDescent="0.2">
      <c r="B1381" s="8"/>
    </row>
    <row r="1382" spans="2:2" s="7" customFormat="1" ht="12" x14ac:dyDescent="0.2">
      <c r="B1382" s="8"/>
    </row>
    <row r="1383" spans="2:2" s="7" customFormat="1" ht="12" x14ac:dyDescent="0.2">
      <c r="B1383" s="8"/>
    </row>
    <row r="1384" spans="2:2" s="7" customFormat="1" ht="12" x14ac:dyDescent="0.2">
      <c r="B1384" s="8"/>
    </row>
    <row r="1385" spans="2:2" s="7" customFormat="1" ht="12" x14ac:dyDescent="0.2">
      <c r="B1385" s="8"/>
    </row>
    <row r="1386" spans="2:2" s="7" customFormat="1" ht="12" x14ac:dyDescent="0.2">
      <c r="B1386" s="8"/>
    </row>
    <row r="1387" spans="2:2" s="7" customFormat="1" ht="12" x14ac:dyDescent="0.2">
      <c r="B1387" s="8"/>
    </row>
    <row r="1388" spans="2:2" s="7" customFormat="1" ht="12" x14ac:dyDescent="0.2">
      <c r="B1388" s="8"/>
    </row>
    <row r="1389" spans="2:2" s="7" customFormat="1" ht="12" x14ac:dyDescent="0.2">
      <c r="B1389" s="8"/>
    </row>
    <row r="1390" spans="2:2" s="7" customFormat="1" ht="12" x14ac:dyDescent="0.2">
      <c r="B1390" s="8"/>
    </row>
    <row r="1391" spans="2:2" s="7" customFormat="1" ht="12" x14ac:dyDescent="0.2">
      <c r="B1391" s="8"/>
    </row>
    <row r="1392" spans="2:2" s="7" customFormat="1" ht="12" x14ac:dyDescent="0.2">
      <c r="B1392" s="8"/>
    </row>
    <row r="1393" spans="2:2" s="7" customFormat="1" ht="12" x14ac:dyDescent="0.2">
      <c r="B1393" s="8"/>
    </row>
    <row r="1394" spans="2:2" s="7" customFormat="1" ht="12" x14ac:dyDescent="0.2">
      <c r="B1394" s="8"/>
    </row>
    <row r="1395" spans="2:2" s="7" customFormat="1" ht="12" x14ac:dyDescent="0.2">
      <c r="B1395" s="8"/>
    </row>
    <row r="1396" spans="2:2" s="7" customFormat="1" ht="12" x14ac:dyDescent="0.2">
      <c r="B1396" s="8"/>
    </row>
    <row r="1397" spans="2:2" s="7" customFormat="1" ht="12" x14ac:dyDescent="0.2">
      <c r="B1397" s="8"/>
    </row>
    <row r="1398" spans="2:2" s="7" customFormat="1" ht="12" x14ac:dyDescent="0.2">
      <c r="B1398" s="8"/>
    </row>
    <row r="1399" spans="2:2" s="7" customFormat="1" ht="12" x14ac:dyDescent="0.2">
      <c r="B1399" s="8"/>
    </row>
    <row r="1400" spans="2:2" s="7" customFormat="1" ht="12" x14ac:dyDescent="0.2">
      <c r="B1400" s="8"/>
    </row>
    <row r="1401" spans="2:2" s="7" customFormat="1" ht="12" x14ac:dyDescent="0.2">
      <c r="B1401" s="8"/>
    </row>
    <row r="1402" spans="2:2" s="7" customFormat="1" ht="12" x14ac:dyDescent="0.2">
      <c r="B1402" s="8"/>
    </row>
    <row r="1403" spans="2:2" s="7" customFormat="1" ht="12" x14ac:dyDescent="0.2">
      <c r="B1403" s="8"/>
    </row>
    <row r="1404" spans="2:2" s="7" customFormat="1" ht="12" x14ac:dyDescent="0.2">
      <c r="B1404" s="8"/>
    </row>
    <row r="1405" spans="2:2" s="7" customFormat="1" ht="12" x14ac:dyDescent="0.2">
      <c r="B1405" s="8"/>
    </row>
    <row r="1406" spans="2:2" s="7" customFormat="1" ht="12" x14ac:dyDescent="0.2">
      <c r="B1406" s="8"/>
    </row>
    <row r="1407" spans="2:2" s="7" customFormat="1" ht="12" x14ac:dyDescent="0.2">
      <c r="B1407" s="8"/>
    </row>
    <row r="1408" spans="2:2" s="7" customFormat="1" ht="12" x14ac:dyDescent="0.2">
      <c r="B1408" s="8"/>
    </row>
    <row r="1409" spans="2:2" s="7" customFormat="1" ht="12" x14ac:dyDescent="0.2">
      <c r="B1409" s="8"/>
    </row>
    <row r="1410" spans="2:2" s="7" customFormat="1" ht="12" x14ac:dyDescent="0.2">
      <c r="B1410" s="8"/>
    </row>
    <row r="1411" spans="2:2" s="7" customFormat="1" ht="12" x14ac:dyDescent="0.2">
      <c r="B1411" s="8"/>
    </row>
    <row r="1412" spans="2:2" s="7" customFormat="1" ht="12" x14ac:dyDescent="0.2">
      <c r="B1412" s="8"/>
    </row>
    <row r="1413" spans="2:2" s="7" customFormat="1" ht="12" x14ac:dyDescent="0.2">
      <c r="B1413" s="8"/>
    </row>
    <row r="1414" spans="2:2" s="7" customFormat="1" ht="12" x14ac:dyDescent="0.2">
      <c r="B1414" s="8"/>
    </row>
    <row r="1415" spans="2:2" s="7" customFormat="1" ht="12" x14ac:dyDescent="0.2">
      <c r="B1415" s="8"/>
    </row>
    <row r="1416" spans="2:2" s="7" customFormat="1" ht="12" x14ac:dyDescent="0.2">
      <c r="B1416" s="8"/>
    </row>
    <row r="1417" spans="2:2" s="7" customFormat="1" ht="12" x14ac:dyDescent="0.2">
      <c r="B1417" s="8"/>
    </row>
    <row r="1418" spans="2:2" s="7" customFormat="1" ht="12" x14ac:dyDescent="0.2">
      <c r="B1418" s="8"/>
    </row>
    <row r="1419" spans="2:2" s="7" customFormat="1" ht="12" x14ac:dyDescent="0.2">
      <c r="B1419" s="8"/>
    </row>
    <row r="1420" spans="2:2" s="7" customFormat="1" ht="12" x14ac:dyDescent="0.2">
      <c r="B1420" s="8"/>
    </row>
    <row r="1421" spans="2:2" s="7" customFormat="1" ht="12" x14ac:dyDescent="0.2">
      <c r="B1421" s="8"/>
    </row>
    <row r="1422" spans="2:2" s="7" customFormat="1" ht="12" x14ac:dyDescent="0.2">
      <c r="B1422" s="8"/>
    </row>
    <row r="1423" spans="2:2" s="7" customFormat="1" ht="12" x14ac:dyDescent="0.2">
      <c r="B1423" s="8"/>
    </row>
    <row r="1424" spans="2:2" s="7" customFormat="1" ht="12" x14ac:dyDescent="0.2">
      <c r="B1424" s="8"/>
    </row>
    <row r="1425" spans="2:2" s="7" customFormat="1" ht="12" x14ac:dyDescent="0.2">
      <c r="B1425" s="8"/>
    </row>
    <row r="1426" spans="2:2" s="7" customFormat="1" ht="12" x14ac:dyDescent="0.2">
      <c r="B1426" s="8"/>
    </row>
    <row r="1427" spans="2:2" s="7" customFormat="1" ht="12" x14ac:dyDescent="0.2">
      <c r="B1427" s="8"/>
    </row>
    <row r="1428" spans="2:2" s="7" customFormat="1" ht="12" x14ac:dyDescent="0.2">
      <c r="B1428" s="8"/>
    </row>
    <row r="1429" spans="2:2" s="7" customFormat="1" ht="12" x14ac:dyDescent="0.2">
      <c r="B1429" s="8"/>
    </row>
    <row r="1430" spans="2:2" s="7" customFormat="1" ht="12" x14ac:dyDescent="0.2">
      <c r="B1430" s="8"/>
    </row>
    <row r="1431" spans="2:2" s="7" customFormat="1" ht="12" x14ac:dyDescent="0.2">
      <c r="B1431" s="8"/>
    </row>
    <row r="1432" spans="2:2" s="7" customFormat="1" ht="12" x14ac:dyDescent="0.2">
      <c r="B1432" s="8"/>
    </row>
    <row r="1433" spans="2:2" s="7" customFormat="1" ht="12" x14ac:dyDescent="0.2">
      <c r="B1433" s="8"/>
    </row>
    <row r="1434" spans="2:2" s="7" customFormat="1" ht="12" x14ac:dyDescent="0.2">
      <c r="B1434" s="8"/>
    </row>
    <row r="1435" spans="2:2" s="7" customFormat="1" ht="12" x14ac:dyDescent="0.2">
      <c r="B1435" s="8"/>
    </row>
    <row r="1436" spans="2:2" s="7" customFormat="1" ht="12" x14ac:dyDescent="0.2">
      <c r="B1436" s="8"/>
    </row>
    <row r="1437" spans="2:2" s="7" customFormat="1" ht="12" x14ac:dyDescent="0.2">
      <c r="B1437" s="8"/>
    </row>
    <row r="1438" spans="2:2" s="7" customFormat="1" ht="12" x14ac:dyDescent="0.2">
      <c r="B1438" s="8"/>
    </row>
    <row r="1439" spans="2:2" s="7" customFormat="1" ht="12" x14ac:dyDescent="0.2">
      <c r="B1439" s="8"/>
    </row>
    <row r="1440" spans="2:2" s="7" customFormat="1" ht="12" x14ac:dyDescent="0.2">
      <c r="B1440" s="8"/>
    </row>
    <row r="1441" spans="2:2" s="7" customFormat="1" ht="12" x14ac:dyDescent="0.2">
      <c r="B1441" s="8"/>
    </row>
    <row r="1442" spans="2:2" s="7" customFormat="1" ht="12" x14ac:dyDescent="0.2">
      <c r="B1442" s="8"/>
    </row>
    <row r="1443" spans="2:2" s="7" customFormat="1" ht="12" x14ac:dyDescent="0.2">
      <c r="B1443" s="8"/>
    </row>
    <row r="1444" spans="2:2" s="7" customFormat="1" ht="12" x14ac:dyDescent="0.2">
      <c r="B1444" s="8"/>
    </row>
    <row r="1445" spans="2:2" s="7" customFormat="1" ht="12" x14ac:dyDescent="0.2">
      <c r="B1445" s="8"/>
    </row>
    <row r="1446" spans="2:2" s="7" customFormat="1" ht="12" x14ac:dyDescent="0.2">
      <c r="B1446" s="8"/>
    </row>
    <row r="1447" spans="2:2" s="7" customFormat="1" ht="12" x14ac:dyDescent="0.2">
      <c r="B1447" s="8"/>
    </row>
    <row r="1448" spans="2:2" s="7" customFormat="1" ht="12" x14ac:dyDescent="0.2">
      <c r="B1448" s="8"/>
    </row>
    <row r="1449" spans="2:2" s="7" customFormat="1" ht="12" x14ac:dyDescent="0.2">
      <c r="B1449" s="8"/>
    </row>
    <row r="1450" spans="2:2" s="7" customFormat="1" ht="12" x14ac:dyDescent="0.2">
      <c r="B1450" s="8"/>
    </row>
    <row r="1451" spans="2:2" s="7" customFormat="1" ht="12" x14ac:dyDescent="0.2">
      <c r="B1451" s="8"/>
    </row>
    <row r="1452" spans="2:2" s="7" customFormat="1" ht="12" x14ac:dyDescent="0.2">
      <c r="B1452" s="8"/>
    </row>
    <row r="1453" spans="2:2" s="7" customFormat="1" ht="12" x14ac:dyDescent="0.2">
      <c r="B1453" s="8"/>
    </row>
    <row r="1454" spans="2:2" s="7" customFormat="1" ht="12" x14ac:dyDescent="0.2">
      <c r="B1454" s="8"/>
    </row>
    <row r="1455" spans="2:2" s="7" customFormat="1" ht="12" x14ac:dyDescent="0.2">
      <c r="B1455" s="8"/>
    </row>
    <row r="1456" spans="2:2" s="7" customFormat="1" ht="12" x14ac:dyDescent="0.2">
      <c r="B1456" s="8"/>
    </row>
    <row r="1457" spans="2:2" s="7" customFormat="1" ht="12" x14ac:dyDescent="0.2">
      <c r="B1457" s="8"/>
    </row>
    <row r="1458" spans="2:2" s="7" customFormat="1" ht="12" x14ac:dyDescent="0.2">
      <c r="B1458" s="8"/>
    </row>
    <row r="1459" spans="2:2" s="7" customFormat="1" ht="12" x14ac:dyDescent="0.2">
      <c r="B1459" s="8"/>
    </row>
    <row r="1460" spans="2:2" s="7" customFormat="1" ht="12" x14ac:dyDescent="0.2">
      <c r="B1460" s="8"/>
    </row>
    <row r="1461" spans="2:2" s="7" customFormat="1" ht="12" x14ac:dyDescent="0.2">
      <c r="B1461" s="8"/>
    </row>
    <row r="1462" spans="2:2" s="7" customFormat="1" ht="12" x14ac:dyDescent="0.2">
      <c r="B1462" s="8"/>
    </row>
    <row r="1463" spans="2:2" s="7" customFormat="1" ht="12" x14ac:dyDescent="0.2">
      <c r="B1463" s="8"/>
    </row>
    <row r="1464" spans="2:2" s="7" customFormat="1" ht="12" x14ac:dyDescent="0.2">
      <c r="B1464" s="8"/>
    </row>
    <row r="1465" spans="2:2" s="7" customFormat="1" ht="12" x14ac:dyDescent="0.2">
      <c r="B1465" s="8"/>
    </row>
    <row r="1466" spans="2:2" s="7" customFormat="1" ht="12" x14ac:dyDescent="0.2">
      <c r="B1466" s="8"/>
    </row>
    <row r="1467" spans="2:2" s="7" customFormat="1" ht="12" x14ac:dyDescent="0.2">
      <c r="B1467" s="8"/>
    </row>
    <row r="1468" spans="2:2" s="7" customFormat="1" ht="12" x14ac:dyDescent="0.2">
      <c r="B1468" s="8"/>
    </row>
    <row r="1469" spans="2:2" s="7" customFormat="1" ht="12" x14ac:dyDescent="0.2">
      <c r="B1469" s="8"/>
    </row>
    <row r="1470" spans="2:2" s="7" customFormat="1" ht="12" x14ac:dyDescent="0.2">
      <c r="B1470" s="8"/>
    </row>
    <row r="1471" spans="2:2" s="7" customFormat="1" ht="12" x14ac:dyDescent="0.2">
      <c r="B1471" s="8"/>
    </row>
    <row r="1472" spans="2:2" s="7" customFormat="1" ht="12" x14ac:dyDescent="0.2">
      <c r="B1472" s="8"/>
    </row>
    <row r="1473" spans="2:2" s="7" customFormat="1" ht="12" x14ac:dyDescent="0.2">
      <c r="B1473" s="8"/>
    </row>
    <row r="1474" spans="2:2" s="7" customFormat="1" ht="12" x14ac:dyDescent="0.2">
      <c r="B1474" s="8"/>
    </row>
    <row r="1475" spans="2:2" s="7" customFormat="1" ht="12" x14ac:dyDescent="0.2">
      <c r="B1475" s="8"/>
    </row>
    <row r="1476" spans="2:2" s="7" customFormat="1" ht="12" x14ac:dyDescent="0.2">
      <c r="B1476" s="8"/>
    </row>
    <row r="1477" spans="2:2" s="7" customFormat="1" ht="12" x14ac:dyDescent="0.2">
      <c r="B1477" s="8"/>
    </row>
    <row r="1478" spans="2:2" s="7" customFormat="1" ht="12" x14ac:dyDescent="0.2">
      <c r="B1478" s="8"/>
    </row>
    <row r="1479" spans="2:2" s="7" customFormat="1" ht="12" x14ac:dyDescent="0.2">
      <c r="B1479" s="8"/>
    </row>
    <row r="1480" spans="2:2" s="7" customFormat="1" ht="12" x14ac:dyDescent="0.2">
      <c r="B1480" s="8"/>
    </row>
    <row r="1481" spans="2:2" s="7" customFormat="1" ht="12" x14ac:dyDescent="0.2">
      <c r="B1481" s="8"/>
    </row>
    <row r="1482" spans="2:2" s="7" customFormat="1" ht="12" x14ac:dyDescent="0.2">
      <c r="B1482" s="8"/>
    </row>
    <row r="1483" spans="2:2" s="7" customFormat="1" ht="12" x14ac:dyDescent="0.2">
      <c r="B1483" s="8"/>
    </row>
    <row r="1484" spans="2:2" s="7" customFormat="1" ht="12" x14ac:dyDescent="0.2">
      <c r="B1484" s="8"/>
    </row>
    <row r="1485" spans="2:2" s="7" customFormat="1" ht="12" x14ac:dyDescent="0.2">
      <c r="B1485" s="8"/>
    </row>
    <row r="1486" spans="2:2" s="7" customFormat="1" ht="12" x14ac:dyDescent="0.2">
      <c r="B1486" s="8"/>
    </row>
    <row r="1487" spans="2:2" s="7" customFormat="1" ht="12" x14ac:dyDescent="0.2">
      <c r="B1487" s="8"/>
    </row>
    <row r="1488" spans="2:2" s="7" customFormat="1" ht="12" x14ac:dyDescent="0.2">
      <c r="B1488" s="8"/>
    </row>
    <row r="1489" spans="2:2" s="7" customFormat="1" ht="12" x14ac:dyDescent="0.2">
      <c r="B1489" s="8"/>
    </row>
    <row r="1490" spans="2:2" s="7" customFormat="1" ht="12" x14ac:dyDescent="0.2">
      <c r="B1490" s="8"/>
    </row>
    <row r="1491" spans="2:2" s="7" customFormat="1" ht="12" x14ac:dyDescent="0.2">
      <c r="B1491" s="8"/>
    </row>
    <row r="1492" spans="2:2" s="7" customFormat="1" ht="12" x14ac:dyDescent="0.2">
      <c r="B1492" s="8"/>
    </row>
    <row r="1493" spans="2:2" s="7" customFormat="1" ht="12" x14ac:dyDescent="0.2">
      <c r="B1493" s="8"/>
    </row>
    <row r="1494" spans="2:2" s="7" customFormat="1" ht="12" x14ac:dyDescent="0.2">
      <c r="B1494" s="8"/>
    </row>
    <row r="1495" spans="2:2" s="7" customFormat="1" ht="12" x14ac:dyDescent="0.2">
      <c r="B1495" s="8"/>
    </row>
    <row r="1496" spans="2:2" s="7" customFormat="1" ht="12" x14ac:dyDescent="0.2">
      <c r="B1496" s="8"/>
    </row>
    <row r="1497" spans="2:2" s="7" customFormat="1" ht="12" x14ac:dyDescent="0.2">
      <c r="B1497" s="8"/>
    </row>
    <row r="1498" spans="2:2" s="7" customFormat="1" ht="12" x14ac:dyDescent="0.2">
      <c r="B1498" s="8"/>
    </row>
    <row r="1499" spans="2:2" s="7" customFormat="1" ht="12" x14ac:dyDescent="0.2">
      <c r="B1499" s="8"/>
    </row>
    <row r="1500" spans="2:2" s="7" customFormat="1" ht="12" x14ac:dyDescent="0.2">
      <c r="B1500" s="8"/>
    </row>
    <row r="1501" spans="2:2" s="7" customFormat="1" ht="12" x14ac:dyDescent="0.2">
      <c r="B1501" s="8"/>
    </row>
    <row r="1502" spans="2:2" s="7" customFormat="1" ht="12" x14ac:dyDescent="0.2">
      <c r="B1502" s="8"/>
    </row>
    <row r="1503" spans="2:2" s="7" customFormat="1" ht="12" x14ac:dyDescent="0.2">
      <c r="B1503" s="8"/>
    </row>
    <row r="1504" spans="2:2" s="7" customFormat="1" ht="12" x14ac:dyDescent="0.2">
      <c r="B1504" s="8"/>
    </row>
    <row r="1505" spans="2:2" s="7" customFormat="1" ht="12" x14ac:dyDescent="0.2">
      <c r="B1505" s="8"/>
    </row>
    <row r="1506" spans="2:2" s="7" customFormat="1" ht="12" x14ac:dyDescent="0.2">
      <c r="B1506" s="8"/>
    </row>
    <row r="1507" spans="2:2" s="7" customFormat="1" ht="12" x14ac:dyDescent="0.2">
      <c r="B1507" s="8"/>
    </row>
    <row r="1508" spans="2:2" s="7" customFormat="1" ht="12" x14ac:dyDescent="0.2">
      <c r="B1508" s="8"/>
    </row>
    <row r="1509" spans="2:2" s="7" customFormat="1" ht="12" x14ac:dyDescent="0.2">
      <c r="B1509" s="8"/>
    </row>
    <row r="1510" spans="2:2" s="7" customFormat="1" ht="12" x14ac:dyDescent="0.2">
      <c r="B1510" s="8"/>
    </row>
    <row r="1511" spans="2:2" s="7" customFormat="1" ht="12" x14ac:dyDescent="0.2">
      <c r="B1511" s="8"/>
    </row>
    <row r="1512" spans="2:2" s="7" customFormat="1" ht="12" x14ac:dyDescent="0.2">
      <c r="B1512" s="8"/>
    </row>
    <row r="1513" spans="2:2" s="7" customFormat="1" ht="12" x14ac:dyDescent="0.2">
      <c r="B1513" s="8"/>
    </row>
    <row r="1514" spans="2:2" s="7" customFormat="1" ht="12" x14ac:dyDescent="0.2">
      <c r="B1514" s="8"/>
    </row>
    <row r="1515" spans="2:2" s="7" customFormat="1" ht="12" x14ac:dyDescent="0.2">
      <c r="B1515" s="8"/>
    </row>
    <row r="1516" spans="2:2" s="7" customFormat="1" ht="12" x14ac:dyDescent="0.2">
      <c r="B1516" s="8"/>
    </row>
    <row r="1517" spans="2:2" s="7" customFormat="1" ht="12" x14ac:dyDescent="0.2">
      <c r="B1517" s="8"/>
    </row>
    <row r="1518" spans="2:2" s="7" customFormat="1" ht="12" x14ac:dyDescent="0.2">
      <c r="B1518" s="8"/>
    </row>
    <row r="1519" spans="2:2" s="7" customFormat="1" ht="12" x14ac:dyDescent="0.2">
      <c r="B1519" s="8"/>
    </row>
    <row r="1520" spans="2:2" s="7" customFormat="1" ht="12" x14ac:dyDescent="0.2">
      <c r="B1520" s="8"/>
    </row>
    <row r="1521" spans="2:2" s="7" customFormat="1" ht="12" x14ac:dyDescent="0.2">
      <c r="B1521" s="8"/>
    </row>
    <row r="1522" spans="2:2" s="7" customFormat="1" ht="12" x14ac:dyDescent="0.2">
      <c r="B1522" s="8"/>
    </row>
    <row r="1523" spans="2:2" s="7" customFormat="1" ht="12" x14ac:dyDescent="0.2">
      <c r="B1523" s="8"/>
    </row>
    <row r="1524" spans="2:2" s="7" customFormat="1" ht="12" x14ac:dyDescent="0.2">
      <c r="B1524" s="8"/>
    </row>
    <row r="1525" spans="2:2" s="7" customFormat="1" ht="12" x14ac:dyDescent="0.2">
      <c r="B1525" s="8"/>
    </row>
    <row r="1526" spans="2:2" s="7" customFormat="1" ht="12" x14ac:dyDescent="0.2">
      <c r="B1526" s="8"/>
    </row>
    <row r="1527" spans="2:2" s="7" customFormat="1" ht="12" x14ac:dyDescent="0.2">
      <c r="B1527" s="8"/>
    </row>
    <row r="1528" spans="2:2" s="7" customFormat="1" ht="12" x14ac:dyDescent="0.2">
      <c r="B1528" s="8"/>
    </row>
    <row r="1529" spans="2:2" s="7" customFormat="1" ht="12" x14ac:dyDescent="0.2">
      <c r="B1529" s="8"/>
    </row>
    <row r="1530" spans="2:2" s="7" customFormat="1" ht="12" x14ac:dyDescent="0.2">
      <c r="B1530" s="8"/>
    </row>
    <row r="1531" spans="2:2" s="7" customFormat="1" ht="12" x14ac:dyDescent="0.2">
      <c r="B1531" s="8"/>
    </row>
    <row r="1532" spans="2:2" s="7" customFormat="1" ht="12" x14ac:dyDescent="0.2">
      <c r="B1532" s="8"/>
    </row>
    <row r="1533" spans="2:2" s="7" customFormat="1" ht="12" x14ac:dyDescent="0.2">
      <c r="B1533" s="8"/>
    </row>
    <row r="1534" spans="2:2" s="7" customFormat="1" ht="12" x14ac:dyDescent="0.2">
      <c r="B1534" s="8"/>
    </row>
    <row r="1535" spans="2:2" s="7" customFormat="1" ht="12" x14ac:dyDescent="0.2">
      <c r="B1535" s="8"/>
    </row>
    <row r="1536" spans="2:2" s="7" customFormat="1" ht="12" x14ac:dyDescent="0.2">
      <c r="B1536" s="8"/>
    </row>
    <row r="1537" spans="2:2" s="7" customFormat="1" ht="12" x14ac:dyDescent="0.2">
      <c r="B1537" s="8"/>
    </row>
    <row r="1538" spans="2:2" s="7" customFormat="1" ht="12" x14ac:dyDescent="0.2">
      <c r="B1538" s="8"/>
    </row>
    <row r="1539" spans="2:2" s="7" customFormat="1" ht="12" x14ac:dyDescent="0.2">
      <c r="B1539" s="8"/>
    </row>
    <row r="1540" spans="2:2" s="7" customFormat="1" ht="12" x14ac:dyDescent="0.2">
      <c r="B1540" s="8"/>
    </row>
    <row r="1541" spans="2:2" s="7" customFormat="1" ht="12" x14ac:dyDescent="0.2">
      <c r="B1541" s="8"/>
    </row>
    <row r="1542" spans="2:2" s="7" customFormat="1" ht="12" x14ac:dyDescent="0.2">
      <c r="B1542" s="8"/>
    </row>
    <row r="1543" spans="2:2" s="7" customFormat="1" ht="12" x14ac:dyDescent="0.2">
      <c r="B1543" s="8"/>
    </row>
    <row r="1544" spans="2:2" s="7" customFormat="1" ht="12" x14ac:dyDescent="0.2">
      <c r="B1544" s="8"/>
    </row>
    <row r="1545" spans="2:2" s="7" customFormat="1" ht="12" x14ac:dyDescent="0.2">
      <c r="B1545" s="8"/>
    </row>
    <row r="1546" spans="2:2" s="7" customFormat="1" ht="12" x14ac:dyDescent="0.2">
      <c r="B1546" s="8"/>
    </row>
    <row r="1547" spans="2:2" s="7" customFormat="1" ht="12" x14ac:dyDescent="0.2">
      <c r="B1547" s="8"/>
    </row>
    <row r="1548" spans="2:2" s="7" customFormat="1" ht="12" x14ac:dyDescent="0.2">
      <c r="B1548" s="8"/>
    </row>
    <row r="1549" spans="2:2" s="7" customFormat="1" ht="12" x14ac:dyDescent="0.2">
      <c r="B1549" s="8"/>
    </row>
    <row r="1550" spans="2:2" s="7" customFormat="1" ht="12" x14ac:dyDescent="0.2">
      <c r="B1550" s="8"/>
    </row>
    <row r="1551" spans="2:2" s="7" customFormat="1" ht="12" x14ac:dyDescent="0.2">
      <c r="B1551" s="8"/>
    </row>
    <row r="1552" spans="2:2" s="7" customFormat="1" ht="12" x14ac:dyDescent="0.2">
      <c r="B1552" s="8"/>
    </row>
    <row r="1553" spans="2:2" s="7" customFormat="1" ht="12" x14ac:dyDescent="0.2">
      <c r="B1553" s="8"/>
    </row>
    <row r="1554" spans="2:2" s="7" customFormat="1" ht="12" x14ac:dyDescent="0.2">
      <c r="B1554" s="8"/>
    </row>
    <row r="1555" spans="2:2" s="7" customFormat="1" ht="12" x14ac:dyDescent="0.2">
      <c r="B1555" s="8"/>
    </row>
    <row r="1556" spans="2:2" s="7" customFormat="1" ht="12" x14ac:dyDescent="0.2">
      <c r="B1556" s="8"/>
    </row>
    <row r="1557" spans="2:2" s="7" customFormat="1" ht="12" x14ac:dyDescent="0.2">
      <c r="B1557" s="8"/>
    </row>
    <row r="1558" spans="2:2" s="7" customFormat="1" ht="12" x14ac:dyDescent="0.2">
      <c r="B1558" s="8"/>
    </row>
    <row r="1559" spans="2:2" s="7" customFormat="1" ht="12" x14ac:dyDescent="0.2">
      <c r="B1559" s="8"/>
    </row>
    <row r="1560" spans="2:2" s="7" customFormat="1" ht="12" x14ac:dyDescent="0.2">
      <c r="B1560" s="8"/>
    </row>
    <row r="1561" spans="2:2" s="7" customFormat="1" ht="12" x14ac:dyDescent="0.2">
      <c r="B1561" s="8"/>
    </row>
    <row r="1562" spans="2:2" s="7" customFormat="1" ht="12" x14ac:dyDescent="0.2">
      <c r="B1562" s="8"/>
    </row>
    <row r="1563" spans="2:2" s="7" customFormat="1" ht="12" x14ac:dyDescent="0.2">
      <c r="B1563" s="8"/>
    </row>
    <row r="1564" spans="2:2" s="7" customFormat="1" ht="12" x14ac:dyDescent="0.2">
      <c r="B1564" s="8"/>
    </row>
    <row r="1565" spans="2:2" s="7" customFormat="1" ht="12" x14ac:dyDescent="0.2">
      <c r="B1565" s="8"/>
    </row>
    <row r="1566" spans="2:2" s="7" customFormat="1" ht="12" x14ac:dyDescent="0.2">
      <c r="B1566" s="8"/>
    </row>
    <row r="1567" spans="2:2" s="7" customFormat="1" ht="12" x14ac:dyDescent="0.2">
      <c r="B1567" s="8"/>
    </row>
    <row r="1568" spans="2:2" s="7" customFormat="1" ht="12" x14ac:dyDescent="0.2">
      <c r="B1568" s="8"/>
    </row>
    <row r="1569" spans="2:2" s="7" customFormat="1" ht="12" x14ac:dyDescent="0.2">
      <c r="B1569" s="8"/>
    </row>
    <row r="1570" spans="2:2" s="7" customFormat="1" ht="12" x14ac:dyDescent="0.2">
      <c r="B1570" s="8"/>
    </row>
    <row r="1571" spans="2:2" s="7" customFormat="1" ht="12" x14ac:dyDescent="0.2">
      <c r="B1571" s="8"/>
    </row>
    <row r="1572" spans="2:2" s="7" customFormat="1" ht="12" x14ac:dyDescent="0.2">
      <c r="B1572" s="8"/>
    </row>
    <row r="1573" spans="2:2" s="7" customFormat="1" ht="12" x14ac:dyDescent="0.2">
      <c r="B1573" s="8"/>
    </row>
    <row r="1574" spans="2:2" s="7" customFormat="1" ht="12" x14ac:dyDescent="0.2">
      <c r="B1574" s="8"/>
    </row>
    <row r="1575" spans="2:2" s="7" customFormat="1" ht="12" x14ac:dyDescent="0.2">
      <c r="B1575" s="8"/>
    </row>
    <row r="1576" spans="2:2" s="7" customFormat="1" ht="12" x14ac:dyDescent="0.2">
      <c r="B1576" s="8"/>
    </row>
    <row r="1577" spans="2:2" s="7" customFormat="1" ht="12" x14ac:dyDescent="0.2">
      <c r="B1577" s="8"/>
    </row>
    <row r="1578" spans="2:2" s="7" customFormat="1" ht="12" x14ac:dyDescent="0.2">
      <c r="B1578" s="8"/>
    </row>
    <row r="1579" spans="2:2" s="7" customFormat="1" ht="12" x14ac:dyDescent="0.2">
      <c r="B1579" s="8"/>
    </row>
    <row r="1580" spans="2:2" s="7" customFormat="1" ht="12" x14ac:dyDescent="0.2">
      <c r="B1580" s="8"/>
    </row>
    <row r="1581" spans="2:2" s="7" customFormat="1" ht="12" x14ac:dyDescent="0.2">
      <c r="B1581" s="8"/>
    </row>
    <row r="1582" spans="2:2" s="7" customFormat="1" ht="12" x14ac:dyDescent="0.2">
      <c r="B1582" s="8"/>
    </row>
    <row r="1583" spans="2:2" s="7" customFormat="1" ht="12" x14ac:dyDescent="0.2">
      <c r="B1583" s="8"/>
    </row>
    <row r="1584" spans="2:2" s="7" customFormat="1" ht="12" x14ac:dyDescent="0.2">
      <c r="B1584" s="8"/>
    </row>
    <row r="1585" spans="2:2" s="7" customFormat="1" ht="12" x14ac:dyDescent="0.2">
      <c r="B1585" s="8"/>
    </row>
    <row r="1586" spans="2:2" s="7" customFormat="1" ht="12" x14ac:dyDescent="0.2">
      <c r="B1586" s="8"/>
    </row>
    <row r="1587" spans="2:2" s="7" customFormat="1" ht="12" x14ac:dyDescent="0.2">
      <c r="B1587" s="8"/>
    </row>
    <row r="1588" spans="2:2" s="7" customFormat="1" ht="12" x14ac:dyDescent="0.2">
      <c r="B1588" s="8"/>
    </row>
    <row r="1589" spans="2:2" s="7" customFormat="1" ht="12" x14ac:dyDescent="0.2">
      <c r="B1589" s="8"/>
    </row>
    <row r="1590" spans="2:2" s="7" customFormat="1" ht="12" x14ac:dyDescent="0.2">
      <c r="B1590" s="8"/>
    </row>
    <row r="1591" spans="2:2" s="7" customFormat="1" ht="12" x14ac:dyDescent="0.2">
      <c r="B1591" s="8"/>
    </row>
    <row r="1592" spans="2:2" s="7" customFormat="1" ht="12" x14ac:dyDescent="0.2">
      <c r="B1592" s="8"/>
    </row>
    <row r="1593" spans="2:2" s="7" customFormat="1" ht="12" x14ac:dyDescent="0.2">
      <c r="B1593" s="8"/>
    </row>
    <row r="1594" spans="2:2" s="7" customFormat="1" ht="12" x14ac:dyDescent="0.2">
      <c r="B1594" s="8"/>
    </row>
    <row r="1595" spans="2:2" s="7" customFormat="1" ht="12" x14ac:dyDescent="0.2">
      <c r="B1595" s="8"/>
    </row>
    <row r="1596" spans="2:2" s="7" customFormat="1" ht="12" x14ac:dyDescent="0.2">
      <c r="B1596" s="8"/>
    </row>
    <row r="1597" spans="2:2" s="7" customFormat="1" ht="12" x14ac:dyDescent="0.2">
      <c r="B1597" s="8"/>
    </row>
    <row r="1598" spans="2:2" s="7" customFormat="1" ht="12" x14ac:dyDescent="0.2">
      <c r="B1598" s="8"/>
    </row>
    <row r="1599" spans="2:2" s="7" customFormat="1" ht="12" x14ac:dyDescent="0.2">
      <c r="B1599" s="8"/>
    </row>
    <row r="1600" spans="2:2" s="7" customFormat="1" ht="12" x14ac:dyDescent="0.2">
      <c r="B1600" s="8"/>
    </row>
    <row r="1601" spans="2:2" s="7" customFormat="1" ht="12" x14ac:dyDescent="0.2">
      <c r="B1601" s="8"/>
    </row>
    <row r="1602" spans="2:2" s="7" customFormat="1" ht="12" x14ac:dyDescent="0.2">
      <c r="B1602" s="8"/>
    </row>
    <row r="1603" spans="2:2" s="7" customFormat="1" ht="12" x14ac:dyDescent="0.2">
      <c r="B1603" s="8"/>
    </row>
    <row r="1604" spans="2:2" s="7" customFormat="1" ht="12" x14ac:dyDescent="0.2">
      <c r="B1604" s="8"/>
    </row>
    <row r="1605" spans="2:2" s="7" customFormat="1" ht="12" x14ac:dyDescent="0.2">
      <c r="B1605" s="8"/>
    </row>
    <row r="1606" spans="2:2" s="7" customFormat="1" ht="12" x14ac:dyDescent="0.2">
      <c r="B1606" s="8"/>
    </row>
    <row r="1607" spans="2:2" s="7" customFormat="1" ht="12" x14ac:dyDescent="0.2">
      <c r="B1607" s="8"/>
    </row>
    <row r="1608" spans="2:2" s="7" customFormat="1" ht="12" x14ac:dyDescent="0.2">
      <c r="B1608" s="8"/>
    </row>
    <row r="1609" spans="2:2" s="7" customFormat="1" ht="12" x14ac:dyDescent="0.2">
      <c r="B1609" s="8"/>
    </row>
    <row r="1610" spans="2:2" s="7" customFormat="1" ht="12" x14ac:dyDescent="0.2">
      <c r="B1610" s="8"/>
    </row>
    <row r="1611" spans="2:2" s="7" customFormat="1" ht="12" x14ac:dyDescent="0.2">
      <c r="B1611" s="8"/>
    </row>
    <row r="1612" spans="2:2" s="7" customFormat="1" ht="12" x14ac:dyDescent="0.2">
      <c r="B1612" s="8"/>
    </row>
    <row r="1613" spans="2:2" s="7" customFormat="1" ht="12" x14ac:dyDescent="0.2">
      <c r="B1613" s="8"/>
    </row>
    <row r="1614" spans="2:2" s="7" customFormat="1" ht="12" x14ac:dyDescent="0.2">
      <c r="B1614" s="8"/>
    </row>
    <row r="1615" spans="2:2" s="7" customFormat="1" ht="12" x14ac:dyDescent="0.2">
      <c r="B1615" s="8"/>
    </row>
    <row r="1616" spans="2:2" s="7" customFormat="1" ht="12" x14ac:dyDescent="0.2">
      <c r="B1616" s="8"/>
    </row>
    <row r="1617" spans="2:2" s="7" customFormat="1" ht="12" x14ac:dyDescent="0.2">
      <c r="B1617" s="8"/>
    </row>
    <row r="1618" spans="2:2" s="7" customFormat="1" ht="12" x14ac:dyDescent="0.2">
      <c r="B1618" s="8"/>
    </row>
    <row r="1619" spans="2:2" s="7" customFormat="1" ht="12" x14ac:dyDescent="0.2">
      <c r="B1619" s="8"/>
    </row>
    <row r="1620" spans="2:2" s="7" customFormat="1" ht="12" x14ac:dyDescent="0.2">
      <c r="B1620" s="8"/>
    </row>
    <row r="1621" spans="2:2" s="7" customFormat="1" ht="12" x14ac:dyDescent="0.2">
      <c r="B1621" s="8"/>
    </row>
    <row r="1622" spans="2:2" s="7" customFormat="1" ht="12" x14ac:dyDescent="0.2">
      <c r="B1622" s="8"/>
    </row>
    <row r="1623" spans="2:2" s="7" customFormat="1" ht="12" x14ac:dyDescent="0.2">
      <c r="B1623" s="8"/>
    </row>
    <row r="1624" spans="2:2" s="7" customFormat="1" ht="12" x14ac:dyDescent="0.2">
      <c r="B1624" s="8"/>
    </row>
    <row r="1625" spans="2:2" s="7" customFormat="1" ht="12" x14ac:dyDescent="0.2">
      <c r="B1625" s="8"/>
    </row>
    <row r="1626" spans="2:2" s="7" customFormat="1" ht="12" x14ac:dyDescent="0.2">
      <c r="B1626" s="8"/>
    </row>
    <row r="1627" spans="2:2" s="7" customFormat="1" ht="12" x14ac:dyDescent="0.2">
      <c r="B1627" s="8"/>
    </row>
    <row r="1628" spans="2:2" s="7" customFormat="1" ht="12" x14ac:dyDescent="0.2">
      <c r="B1628" s="8"/>
    </row>
    <row r="1629" spans="2:2" s="7" customFormat="1" ht="12" x14ac:dyDescent="0.2">
      <c r="B1629" s="8"/>
    </row>
    <row r="1630" spans="2:2" s="7" customFormat="1" ht="12" x14ac:dyDescent="0.2">
      <c r="B1630" s="8"/>
    </row>
    <row r="1631" spans="2:2" s="7" customFormat="1" ht="12" x14ac:dyDescent="0.2">
      <c r="B1631" s="8"/>
    </row>
    <row r="1632" spans="2:2" s="7" customFormat="1" ht="12" x14ac:dyDescent="0.2">
      <c r="B1632" s="8"/>
    </row>
    <row r="1633" spans="2:2" s="7" customFormat="1" ht="12" x14ac:dyDescent="0.2">
      <c r="B1633" s="8"/>
    </row>
    <row r="1634" spans="2:2" s="7" customFormat="1" ht="12" x14ac:dyDescent="0.2">
      <c r="B1634" s="8"/>
    </row>
    <row r="1635" spans="2:2" s="7" customFormat="1" ht="12" x14ac:dyDescent="0.2">
      <c r="B1635" s="8"/>
    </row>
    <row r="1636" spans="2:2" s="7" customFormat="1" ht="12" x14ac:dyDescent="0.2">
      <c r="B1636" s="8"/>
    </row>
    <row r="1637" spans="2:2" s="7" customFormat="1" ht="12" x14ac:dyDescent="0.2">
      <c r="B1637" s="8"/>
    </row>
    <row r="1638" spans="2:2" s="7" customFormat="1" ht="12" x14ac:dyDescent="0.2">
      <c r="B1638" s="8"/>
    </row>
    <row r="1639" spans="2:2" s="7" customFormat="1" ht="12" x14ac:dyDescent="0.2">
      <c r="B1639" s="8"/>
    </row>
    <row r="1640" spans="2:2" s="7" customFormat="1" ht="12" x14ac:dyDescent="0.2">
      <c r="B1640" s="8"/>
    </row>
    <row r="1641" spans="2:2" s="7" customFormat="1" ht="12" x14ac:dyDescent="0.2">
      <c r="B1641" s="8"/>
    </row>
    <row r="1642" spans="2:2" s="7" customFormat="1" ht="12" x14ac:dyDescent="0.2">
      <c r="B1642" s="8"/>
    </row>
    <row r="1643" spans="2:2" s="7" customFormat="1" ht="12" x14ac:dyDescent="0.2">
      <c r="B1643" s="8"/>
    </row>
    <row r="1644" spans="2:2" s="7" customFormat="1" ht="12" x14ac:dyDescent="0.2">
      <c r="B1644" s="8"/>
    </row>
    <row r="1645" spans="2:2" s="7" customFormat="1" ht="12" x14ac:dyDescent="0.2">
      <c r="B1645" s="8"/>
    </row>
    <row r="1646" spans="2:2" s="7" customFormat="1" ht="12" x14ac:dyDescent="0.2">
      <c r="B1646" s="8"/>
    </row>
    <row r="1647" spans="2:2" s="7" customFormat="1" ht="12" x14ac:dyDescent="0.2">
      <c r="B1647" s="8"/>
    </row>
    <row r="1648" spans="2:2" s="7" customFormat="1" ht="12" x14ac:dyDescent="0.2">
      <c r="B1648" s="8"/>
    </row>
    <row r="1649" spans="2:2" s="7" customFormat="1" ht="12" x14ac:dyDescent="0.2">
      <c r="B1649" s="8"/>
    </row>
    <row r="1650" spans="2:2" s="7" customFormat="1" ht="12" x14ac:dyDescent="0.2">
      <c r="B1650" s="8"/>
    </row>
    <row r="1651" spans="2:2" s="7" customFormat="1" ht="12" x14ac:dyDescent="0.2">
      <c r="B1651" s="8"/>
    </row>
    <row r="1652" spans="2:2" s="7" customFormat="1" ht="12" x14ac:dyDescent="0.2">
      <c r="B1652" s="8"/>
    </row>
    <row r="1653" spans="2:2" s="7" customFormat="1" ht="12" x14ac:dyDescent="0.2">
      <c r="B1653" s="8"/>
    </row>
    <row r="1654" spans="2:2" s="7" customFormat="1" ht="12" x14ac:dyDescent="0.2">
      <c r="B1654" s="8"/>
    </row>
    <row r="1655" spans="2:2" s="7" customFormat="1" ht="12" x14ac:dyDescent="0.2">
      <c r="B1655" s="8"/>
    </row>
    <row r="1656" spans="2:2" s="7" customFormat="1" ht="12" x14ac:dyDescent="0.2">
      <c r="B1656" s="8"/>
    </row>
    <row r="1657" spans="2:2" s="7" customFormat="1" ht="12" x14ac:dyDescent="0.2">
      <c r="B1657" s="8"/>
    </row>
    <row r="1658" spans="2:2" s="7" customFormat="1" ht="12" x14ac:dyDescent="0.2">
      <c r="B1658" s="8"/>
    </row>
    <row r="1659" spans="2:2" s="7" customFormat="1" ht="12" x14ac:dyDescent="0.2">
      <c r="B1659" s="8"/>
    </row>
    <row r="1660" spans="2:2" s="7" customFormat="1" ht="12" x14ac:dyDescent="0.2">
      <c r="B1660" s="8"/>
    </row>
    <row r="1661" spans="2:2" s="7" customFormat="1" ht="12" x14ac:dyDescent="0.2">
      <c r="B1661" s="8"/>
    </row>
    <row r="1662" spans="2:2" s="7" customFormat="1" ht="12" x14ac:dyDescent="0.2">
      <c r="B1662" s="8"/>
    </row>
    <row r="1663" spans="2:2" s="7" customFormat="1" ht="12" x14ac:dyDescent="0.2">
      <c r="B1663" s="8"/>
    </row>
    <row r="1664" spans="2:2" s="7" customFormat="1" ht="12" x14ac:dyDescent="0.2">
      <c r="B1664" s="8"/>
    </row>
    <row r="1665" spans="2:2" s="7" customFormat="1" ht="12" x14ac:dyDescent="0.2">
      <c r="B1665" s="8"/>
    </row>
    <row r="1666" spans="2:2" s="7" customFormat="1" ht="12" x14ac:dyDescent="0.2">
      <c r="B1666" s="8"/>
    </row>
    <row r="1667" spans="2:2" s="7" customFormat="1" ht="12" x14ac:dyDescent="0.2">
      <c r="B1667" s="8"/>
    </row>
    <row r="1668" spans="2:2" s="7" customFormat="1" ht="12" x14ac:dyDescent="0.2">
      <c r="B1668" s="8"/>
    </row>
    <row r="1669" spans="2:2" s="7" customFormat="1" ht="12" x14ac:dyDescent="0.2">
      <c r="B1669" s="8"/>
    </row>
    <row r="1670" spans="2:2" s="7" customFormat="1" ht="12" x14ac:dyDescent="0.2">
      <c r="B1670" s="8"/>
    </row>
    <row r="1671" spans="2:2" s="7" customFormat="1" ht="12" x14ac:dyDescent="0.2">
      <c r="B1671" s="8"/>
    </row>
    <row r="1672" spans="2:2" s="7" customFormat="1" ht="12" x14ac:dyDescent="0.2">
      <c r="B1672" s="8"/>
    </row>
    <row r="1673" spans="2:2" s="7" customFormat="1" ht="12" x14ac:dyDescent="0.2">
      <c r="B1673" s="8"/>
    </row>
    <row r="1674" spans="2:2" s="7" customFormat="1" ht="12" x14ac:dyDescent="0.2">
      <c r="B1674" s="8"/>
    </row>
    <row r="1675" spans="2:2" s="7" customFormat="1" ht="12" x14ac:dyDescent="0.2">
      <c r="B1675" s="8"/>
    </row>
    <row r="1676" spans="2:2" s="7" customFormat="1" ht="12" x14ac:dyDescent="0.2">
      <c r="B1676" s="8"/>
    </row>
    <row r="1677" spans="2:2" s="7" customFormat="1" ht="12" x14ac:dyDescent="0.2">
      <c r="B1677" s="8"/>
    </row>
    <row r="1678" spans="2:2" s="7" customFormat="1" ht="12" x14ac:dyDescent="0.2">
      <c r="B1678" s="8"/>
    </row>
    <row r="1679" spans="2:2" s="7" customFormat="1" ht="12" x14ac:dyDescent="0.2">
      <c r="B1679" s="8"/>
    </row>
    <row r="1680" spans="2:2" s="7" customFormat="1" ht="12" x14ac:dyDescent="0.2">
      <c r="B1680" s="8"/>
    </row>
    <row r="1681" spans="2:2" s="7" customFormat="1" ht="12" x14ac:dyDescent="0.2">
      <c r="B1681" s="8"/>
    </row>
    <row r="1682" spans="2:2" s="7" customFormat="1" ht="12" x14ac:dyDescent="0.2">
      <c r="B1682" s="8"/>
    </row>
    <row r="1683" spans="2:2" s="7" customFormat="1" ht="12" x14ac:dyDescent="0.2">
      <c r="B1683" s="8"/>
    </row>
    <row r="1684" spans="2:2" s="7" customFormat="1" ht="12" x14ac:dyDescent="0.2">
      <c r="B1684" s="8"/>
    </row>
    <row r="1685" spans="2:2" s="7" customFormat="1" ht="12" x14ac:dyDescent="0.2">
      <c r="B1685" s="8"/>
    </row>
    <row r="1686" spans="2:2" s="7" customFormat="1" ht="12" x14ac:dyDescent="0.2">
      <c r="B1686" s="8"/>
    </row>
    <row r="1687" spans="2:2" s="7" customFormat="1" ht="12" x14ac:dyDescent="0.2">
      <c r="B1687" s="8"/>
    </row>
    <row r="1688" spans="2:2" s="7" customFormat="1" ht="12" x14ac:dyDescent="0.2">
      <c r="B1688" s="8"/>
    </row>
    <row r="1689" spans="2:2" s="7" customFormat="1" ht="12" x14ac:dyDescent="0.2">
      <c r="B1689" s="8"/>
    </row>
    <row r="1690" spans="2:2" s="7" customFormat="1" ht="12" x14ac:dyDescent="0.2">
      <c r="B1690" s="8"/>
    </row>
    <row r="1691" spans="2:2" s="7" customFormat="1" ht="12" x14ac:dyDescent="0.2">
      <c r="B1691" s="8"/>
    </row>
    <row r="1692" spans="2:2" s="7" customFormat="1" ht="12" x14ac:dyDescent="0.2">
      <c r="B1692" s="8"/>
    </row>
    <row r="1693" spans="2:2" s="7" customFormat="1" ht="12" x14ac:dyDescent="0.2">
      <c r="B1693" s="8"/>
    </row>
    <row r="1694" spans="2:2" s="7" customFormat="1" ht="12" x14ac:dyDescent="0.2">
      <c r="B1694" s="8"/>
    </row>
    <row r="1695" spans="2:2" s="7" customFormat="1" ht="12" x14ac:dyDescent="0.2">
      <c r="B1695" s="8"/>
    </row>
    <row r="1696" spans="2:2" s="7" customFormat="1" ht="12" x14ac:dyDescent="0.2">
      <c r="B1696" s="8"/>
    </row>
    <row r="1697" spans="2:2" s="7" customFormat="1" ht="12" x14ac:dyDescent="0.2">
      <c r="B1697" s="8"/>
    </row>
    <row r="1698" spans="2:2" s="7" customFormat="1" ht="12" x14ac:dyDescent="0.2">
      <c r="B1698" s="8"/>
    </row>
    <row r="1699" spans="2:2" s="7" customFormat="1" ht="12" x14ac:dyDescent="0.2">
      <c r="B1699" s="8"/>
    </row>
    <row r="1700" spans="2:2" s="7" customFormat="1" ht="12" x14ac:dyDescent="0.2">
      <c r="B1700" s="8"/>
    </row>
    <row r="1701" spans="2:2" s="7" customFormat="1" ht="12" x14ac:dyDescent="0.2">
      <c r="B1701" s="8"/>
    </row>
    <row r="1702" spans="2:2" s="7" customFormat="1" ht="12" x14ac:dyDescent="0.2">
      <c r="B1702" s="8"/>
    </row>
    <row r="1703" spans="2:2" s="7" customFormat="1" ht="12" x14ac:dyDescent="0.2">
      <c r="B1703" s="8"/>
    </row>
    <row r="1704" spans="2:2" s="7" customFormat="1" ht="12" x14ac:dyDescent="0.2">
      <c r="B1704" s="8"/>
    </row>
    <row r="1705" spans="2:2" s="7" customFormat="1" ht="12" x14ac:dyDescent="0.2">
      <c r="B1705" s="8"/>
    </row>
    <row r="1706" spans="2:2" s="7" customFormat="1" ht="12" x14ac:dyDescent="0.2">
      <c r="B1706" s="8"/>
    </row>
    <row r="1707" spans="2:2" s="7" customFormat="1" ht="12" x14ac:dyDescent="0.2">
      <c r="B1707" s="8"/>
    </row>
    <row r="1708" spans="2:2" s="7" customFormat="1" ht="12" x14ac:dyDescent="0.2">
      <c r="B1708" s="8"/>
    </row>
    <row r="1709" spans="2:2" s="7" customFormat="1" ht="12" x14ac:dyDescent="0.2">
      <c r="B1709" s="8"/>
    </row>
    <row r="1710" spans="2:2" s="7" customFormat="1" ht="12" x14ac:dyDescent="0.2">
      <c r="B1710" s="8"/>
    </row>
    <row r="1711" spans="2:2" s="7" customFormat="1" ht="12" x14ac:dyDescent="0.2">
      <c r="B1711" s="8"/>
    </row>
    <row r="1712" spans="2:2" s="7" customFormat="1" ht="12" x14ac:dyDescent="0.2">
      <c r="B1712" s="8"/>
    </row>
    <row r="1713" spans="2:2" s="7" customFormat="1" ht="12" x14ac:dyDescent="0.2">
      <c r="B1713" s="8"/>
    </row>
    <row r="1714" spans="2:2" s="7" customFormat="1" ht="12" x14ac:dyDescent="0.2">
      <c r="B1714" s="8"/>
    </row>
    <row r="1715" spans="2:2" s="7" customFormat="1" ht="12" x14ac:dyDescent="0.2">
      <c r="B1715" s="8"/>
    </row>
    <row r="1716" spans="2:2" s="7" customFormat="1" ht="12" x14ac:dyDescent="0.2">
      <c r="B1716" s="8"/>
    </row>
    <row r="1717" spans="2:2" s="7" customFormat="1" ht="12" x14ac:dyDescent="0.2">
      <c r="B1717" s="8"/>
    </row>
    <row r="1718" spans="2:2" s="7" customFormat="1" ht="12" x14ac:dyDescent="0.2">
      <c r="B1718" s="8"/>
    </row>
    <row r="1719" spans="2:2" s="7" customFormat="1" ht="12" x14ac:dyDescent="0.2">
      <c r="B1719" s="8"/>
    </row>
    <row r="1720" spans="2:2" s="7" customFormat="1" ht="12" x14ac:dyDescent="0.2">
      <c r="B1720" s="8"/>
    </row>
    <row r="1721" spans="2:2" s="7" customFormat="1" ht="12" x14ac:dyDescent="0.2">
      <c r="B1721" s="8"/>
    </row>
    <row r="1722" spans="2:2" s="7" customFormat="1" ht="12" x14ac:dyDescent="0.2">
      <c r="B1722" s="8"/>
    </row>
    <row r="1723" spans="2:2" s="7" customFormat="1" ht="12" x14ac:dyDescent="0.2">
      <c r="B1723" s="8"/>
    </row>
    <row r="1724" spans="2:2" s="7" customFormat="1" ht="12" x14ac:dyDescent="0.2">
      <c r="B1724" s="8"/>
    </row>
    <row r="1725" spans="2:2" s="7" customFormat="1" ht="12" x14ac:dyDescent="0.2">
      <c r="B1725" s="8"/>
    </row>
    <row r="1726" spans="2:2" s="7" customFormat="1" ht="12" x14ac:dyDescent="0.2">
      <c r="B1726" s="8"/>
    </row>
    <row r="1727" spans="2:2" s="7" customFormat="1" ht="12" x14ac:dyDescent="0.2">
      <c r="B1727" s="8"/>
    </row>
    <row r="1728" spans="2:2" s="7" customFormat="1" ht="12" x14ac:dyDescent="0.2">
      <c r="B1728" s="8"/>
    </row>
    <row r="1729" spans="2:2" s="7" customFormat="1" ht="12" x14ac:dyDescent="0.2">
      <c r="B1729" s="8"/>
    </row>
    <row r="1730" spans="2:2" s="7" customFormat="1" ht="12" x14ac:dyDescent="0.2">
      <c r="B1730" s="8"/>
    </row>
    <row r="1731" spans="2:2" s="7" customFormat="1" ht="12" x14ac:dyDescent="0.2">
      <c r="B1731" s="8"/>
    </row>
    <row r="1732" spans="2:2" s="7" customFormat="1" ht="12" x14ac:dyDescent="0.2">
      <c r="B1732" s="8"/>
    </row>
    <row r="1733" spans="2:2" s="7" customFormat="1" ht="12" x14ac:dyDescent="0.2">
      <c r="B1733" s="8"/>
    </row>
    <row r="1734" spans="2:2" s="7" customFormat="1" ht="12" x14ac:dyDescent="0.2">
      <c r="B1734" s="8"/>
    </row>
    <row r="1735" spans="2:2" s="7" customFormat="1" ht="12" x14ac:dyDescent="0.2">
      <c r="B1735" s="8"/>
    </row>
    <row r="1736" spans="2:2" s="7" customFormat="1" ht="12" x14ac:dyDescent="0.2">
      <c r="B1736" s="8"/>
    </row>
    <row r="1737" spans="2:2" s="7" customFormat="1" ht="12" x14ac:dyDescent="0.2">
      <c r="B1737" s="8"/>
    </row>
    <row r="1738" spans="2:2" s="7" customFormat="1" ht="12" x14ac:dyDescent="0.2">
      <c r="B1738" s="8"/>
    </row>
    <row r="1739" spans="2:2" s="7" customFormat="1" ht="12" x14ac:dyDescent="0.2">
      <c r="B1739" s="8"/>
    </row>
    <row r="1740" spans="2:2" s="7" customFormat="1" ht="12" x14ac:dyDescent="0.2">
      <c r="B1740" s="8"/>
    </row>
    <row r="1741" spans="2:2" s="7" customFormat="1" ht="12" x14ac:dyDescent="0.2">
      <c r="B1741" s="8"/>
    </row>
    <row r="1742" spans="2:2" s="7" customFormat="1" ht="12" x14ac:dyDescent="0.2">
      <c r="B1742" s="8"/>
    </row>
    <row r="1743" spans="2:2" s="7" customFormat="1" ht="12" x14ac:dyDescent="0.2">
      <c r="B1743" s="8"/>
    </row>
    <row r="1744" spans="2:2" s="7" customFormat="1" ht="12" x14ac:dyDescent="0.2">
      <c r="B1744" s="8"/>
    </row>
    <row r="1745" spans="1:9" s="7" customFormat="1" ht="12" x14ac:dyDescent="0.2">
      <c r="B1745" s="8"/>
    </row>
    <row r="1746" spans="1:9" s="7" customFormat="1" ht="12" x14ac:dyDescent="0.2">
      <c r="B1746" s="8"/>
    </row>
    <row r="1747" spans="1:9" s="7" customFormat="1" ht="12" x14ac:dyDescent="0.2">
      <c r="B1747" s="8"/>
    </row>
    <row r="1748" spans="1:9" s="7" customFormat="1" ht="12" x14ac:dyDescent="0.2">
      <c r="B1748" s="8"/>
    </row>
    <row r="1749" spans="1:9" s="7" customFormat="1" ht="12" x14ac:dyDescent="0.2">
      <c r="B1749" s="8"/>
    </row>
    <row r="1750" spans="1:9" s="7" customFormat="1" ht="12" x14ac:dyDescent="0.2">
      <c r="B1750" s="8"/>
    </row>
    <row r="1751" spans="1:9" s="7" customFormat="1" ht="12" x14ac:dyDescent="0.2">
      <c r="B1751" s="8"/>
    </row>
    <row r="1752" spans="1:9" s="7" customFormat="1" ht="12" x14ac:dyDescent="0.2">
      <c r="B1752" s="8"/>
    </row>
    <row r="1753" spans="1:9" s="7" customFormat="1" ht="12" x14ac:dyDescent="0.2">
      <c r="B1753" s="8"/>
    </row>
    <row r="1754" spans="1:9" s="7" customFormat="1" ht="12" x14ac:dyDescent="0.2">
      <c r="B1754" s="8"/>
      <c r="I1754" s="9"/>
    </row>
    <row r="1755" spans="1:9" s="7" customFormat="1" x14ac:dyDescent="0.2">
      <c r="A1755"/>
      <c r="B1755" s="8"/>
      <c r="I1755" s="9"/>
    </row>
  </sheetData>
  <mergeCells count="24">
    <mergeCell ref="A51:G51"/>
    <mergeCell ref="A52:C52"/>
    <mergeCell ref="D52:H52"/>
    <mergeCell ref="C34:C41"/>
    <mergeCell ref="E34:E41"/>
    <mergeCell ref="B45:D45"/>
    <mergeCell ref="A48:G48"/>
    <mergeCell ref="B49:F49"/>
    <mergeCell ref="G49:H49"/>
    <mergeCell ref="B50:F50"/>
    <mergeCell ref="G50:H50"/>
    <mergeCell ref="D34:D41"/>
    <mergeCell ref="B42:D42"/>
    <mergeCell ref="B43:D43"/>
    <mergeCell ref="B44:D44"/>
    <mergeCell ref="E24:F24"/>
    <mergeCell ref="G24:I24"/>
    <mergeCell ref="C22:D22"/>
    <mergeCell ref="A1:I1"/>
    <mergeCell ref="A2:I2"/>
    <mergeCell ref="A3:I3"/>
    <mergeCell ref="A4:I4"/>
    <mergeCell ref="A31:E31"/>
    <mergeCell ref="A32:A33"/>
  </mergeCells>
  <phoneticPr fontId="8" type="noConversion"/>
  <pageMargins left="0.39370078740157483" right="0.39370078740157483" top="0.98425196850393704" bottom="0.78740157480314965" header="0.51181102362204722" footer="0.9055118110236221"/>
  <pageSetup paperSize="9" scale="49" orientation="landscape" r:id="rId1"/>
  <headerFooter alignWithMargins="0">
    <oddFooter>&amp;R&amp;P</oddFooter>
  </headerFooter>
  <rowBreaks count="1" manualBreakCount="1">
    <brk id="14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FormularzCenowy</vt:lpstr>
      <vt:lpstr>FormularzCenowy!Obszar_wydruku</vt:lpstr>
    </vt:vector>
  </TitlesOfParts>
  <Company>ZUS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FORMULARZ CENOWY do SWZ.</dc:title>
  <dc:subject>Ochrona - 2023</dc:subject>
  <dc:creator>ZUS</dc:creator>
  <cp:keywords>formularz</cp:keywords>
  <cp:lastModifiedBy>Zawlik, Bernardeta</cp:lastModifiedBy>
  <cp:lastPrinted>2026-04-30T07:16:46Z</cp:lastPrinted>
  <dcterms:created xsi:type="dcterms:W3CDTF">2003-02-03T14:38:25Z</dcterms:created>
  <dcterms:modified xsi:type="dcterms:W3CDTF">2026-04-30T07:50:37Z</dcterms:modified>
  <cp:category>dokuemty postępowania</cp:category>
</cp:coreProperties>
</file>